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0939822\OneDrive - Western Sydney University\Paper\Paper 7_rechloramination model\Results\"/>
    </mc:Choice>
  </mc:AlternateContent>
  <bookViews>
    <workbookView xWindow="0" yWindow="0" windowWidth="28800" windowHeight="13296" activeTab="1"/>
  </bookViews>
  <sheets>
    <sheet name="Experimental" sheetId="13" r:id="rId1"/>
    <sheet name="Valentines" sheetId="15" r:id="rId2"/>
    <sheet name="Model" sheetId="16" state="hidden" r:id="rId3"/>
    <sheet name="summary" sheetId="14" r:id="rId4"/>
    <sheet name="nth order" sheetId="17" r:id="rId5"/>
    <sheet name="simplified model" sheetId="18" r:id="rId6"/>
  </sheets>
  <definedNames>
    <definedName name="solver_adj" localSheetId="2" hidden="1">Model!$G$54:$G$55</definedName>
    <definedName name="solver_adj" localSheetId="4" hidden="1">'nth order'!$H$36:$H$37</definedName>
    <definedName name="solver_adj" localSheetId="5" hidden="1">'simplified model'!$E$2:$E$9</definedName>
    <definedName name="solver_cvg" localSheetId="2" hidden="1">0.0001</definedName>
    <definedName name="solver_cvg" localSheetId="4" hidden="1">0.0001</definedName>
    <definedName name="solver_cvg" localSheetId="5" hidden="1">0.0001</definedName>
    <definedName name="solver_drv" localSheetId="2" hidden="1">1</definedName>
    <definedName name="solver_drv" localSheetId="4" hidden="1">1</definedName>
    <definedName name="solver_drv" localSheetId="5" hidden="1">1</definedName>
    <definedName name="solver_eng" localSheetId="2" hidden="1">1</definedName>
    <definedName name="solver_eng" localSheetId="4" hidden="1">1</definedName>
    <definedName name="solver_eng" localSheetId="5" hidden="1">1</definedName>
    <definedName name="solver_est" localSheetId="2" hidden="1">1</definedName>
    <definedName name="solver_est" localSheetId="4" hidden="1">1</definedName>
    <definedName name="solver_est" localSheetId="5" hidden="1">1</definedName>
    <definedName name="solver_itr" localSheetId="2" hidden="1">2147483647</definedName>
    <definedName name="solver_itr" localSheetId="4" hidden="1">2147483647</definedName>
    <definedName name="solver_itr" localSheetId="5" hidden="1">2147483647</definedName>
    <definedName name="solver_mip" localSheetId="2" hidden="1">2147483647</definedName>
    <definedName name="solver_mip" localSheetId="4" hidden="1">2147483647</definedName>
    <definedName name="solver_mip" localSheetId="5" hidden="1">2147483647</definedName>
    <definedName name="solver_mni" localSheetId="2" hidden="1">30</definedName>
    <definedName name="solver_mni" localSheetId="4" hidden="1">30</definedName>
    <definedName name="solver_mni" localSheetId="5" hidden="1">30</definedName>
    <definedName name="solver_mrt" localSheetId="2" hidden="1">0.075</definedName>
    <definedName name="solver_mrt" localSheetId="4" hidden="1">0.075</definedName>
    <definedName name="solver_mrt" localSheetId="5" hidden="1">0.075</definedName>
    <definedName name="solver_msl" localSheetId="2" hidden="1">2</definedName>
    <definedName name="solver_msl" localSheetId="4" hidden="1">2</definedName>
    <definedName name="solver_msl" localSheetId="5" hidden="1">2</definedName>
    <definedName name="solver_neg" localSheetId="2" hidden="1">1</definedName>
    <definedName name="solver_neg" localSheetId="4" hidden="1">1</definedName>
    <definedName name="solver_neg" localSheetId="5" hidden="1">1</definedName>
    <definedName name="solver_nod" localSheetId="2" hidden="1">2147483647</definedName>
    <definedName name="solver_nod" localSheetId="4" hidden="1">2147483647</definedName>
    <definedName name="solver_nod" localSheetId="5" hidden="1">2147483647</definedName>
    <definedName name="solver_num" localSheetId="2" hidden="1">0</definedName>
    <definedName name="solver_num" localSheetId="4" hidden="1">0</definedName>
    <definedName name="solver_num" localSheetId="5" hidden="1">0</definedName>
    <definedName name="solver_nwt" localSheetId="2" hidden="1">1</definedName>
    <definedName name="solver_nwt" localSheetId="4" hidden="1">1</definedName>
    <definedName name="solver_nwt" localSheetId="5" hidden="1">1</definedName>
    <definedName name="solver_opt" localSheetId="2" hidden="1">Model!$I$64</definedName>
    <definedName name="solver_opt" localSheetId="4" hidden="1">'nth order'!$J$44</definedName>
    <definedName name="solver_opt" localSheetId="5" hidden="1">'simplified model'!$M$33</definedName>
    <definedName name="solver_pre" localSheetId="2" hidden="1">0.000001</definedName>
    <definedName name="solver_pre" localSheetId="4" hidden="1">0.000001</definedName>
    <definedName name="solver_pre" localSheetId="5" hidden="1">0.000001</definedName>
    <definedName name="solver_rbv" localSheetId="2" hidden="1">1</definedName>
    <definedName name="solver_rbv" localSheetId="4" hidden="1">1</definedName>
    <definedName name="solver_rbv" localSheetId="5" hidden="1">1</definedName>
    <definedName name="solver_rlx" localSheetId="2" hidden="1">2</definedName>
    <definedName name="solver_rlx" localSheetId="4" hidden="1">2</definedName>
    <definedName name="solver_rlx" localSheetId="5" hidden="1">2</definedName>
    <definedName name="solver_rsd" localSheetId="2" hidden="1">0</definedName>
    <definedName name="solver_rsd" localSheetId="4" hidden="1">0</definedName>
    <definedName name="solver_rsd" localSheetId="5" hidden="1">0</definedName>
    <definedName name="solver_scl" localSheetId="2" hidden="1">1</definedName>
    <definedName name="solver_scl" localSheetId="4" hidden="1">1</definedName>
    <definedName name="solver_scl" localSheetId="5" hidden="1">1</definedName>
    <definedName name="solver_sho" localSheetId="2" hidden="1">2</definedName>
    <definedName name="solver_sho" localSheetId="4" hidden="1">2</definedName>
    <definedName name="solver_sho" localSheetId="5" hidden="1">2</definedName>
    <definedName name="solver_ssz" localSheetId="2" hidden="1">100</definedName>
    <definedName name="solver_ssz" localSheetId="4" hidden="1">100</definedName>
    <definedName name="solver_ssz" localSheetId="5" hidden="1">100</definedName>
    <definedName name="solver_tim" localSheetId="2" hidden="1">2147483647</definedName>
    <definedName name="solver_tim" localSheetId="4" hidden="1">2147483647</definedName>
    <definedName name="solver_tim" localSheetId="5" hidden="1">2147483647</definedName>
    <definedName name="solver_tol" localSheetId="2" hidden="1">0.01</definedName>
    <definedName name="solver_tol" localSheetId="4" hidden="1">0.01</definedName>
    <definedName name="solver_tol" localSheetId="5" hidden="1">0.01</definedName>
    <definedName name="solver_typ" localSheetId="2" hidden="1">2</definedName>
    <definedName name="solver_typ" localSheetId="4" hidden="1">2</definedName>
    <definedName name="solver_typ" localSheetId="5" hidden="1">2</definedName>
    <definedName name="solver_val" localSheetId="2" hidden="1">0</definedName>
    <definedName name="solver_val" localSheetId="4" hidden="1">0</definedName>
    <definedName name="solver_val" localSheetId="5" hidden="1">0</definedName>
    <definedName name="solver_ver" localSheetId="2" hidden="1">3</definedName>
    <definedName name="solver_ver" localSheetId="4" hidden="1">3</definedName>
    <definedName name="solver_ver" localSheetId="5" hidden="1">3</definedName>
  </definedNames>
  <calcPr calcId="162913"/>
</workbook>
</file>

<file path=xl/calcChain.xml><?xml version="1.0" encoding="utf-8"?>
<calcChain xmlns="http://schemas.openxmlformats.org/spreadsheetml/2006/main">
  <c r="AJ61" i="15" l="1"/>
  <c r="AJ62" i="15"/>
  <c r="AJ63" i="15"/>
  <c r="AJ64" i="15"/>
  <c r="AJ65" i="15"/>
  <c r="AJ66" i="15"/>
  <c r="AJ60" i="15"/>
  <c r="AK72" i="15"/>
  <c r="AK73" i="15"/>
  <c r="AK74" i="15"/>
  <c r="AK75" i="15"/>
  <c r="AK71" i="15"/>
  <c r="AJ70" i="15"/>
  <c r="AJ71" i="15"/>
  <c r="AJ72" i="15"/>
  <c r="AJ73" i="15"/>
  <c r="AJ74" i="15"/>
  <c r="AJ75" i="15"/>
  <c r="AJ69" i="15"/>
  <c r="AI69" i="15"/>
  <c r="AI70" i="15"/>
  <c r="AI71" i="15"/>
  <c r="AI72" i="15"/>
  <c r="AI73" i="15"/>
  <c r="AI74" i="15"/>
  <c r="AI75" i="15"/>
  <c r="AI68" i="15"/>
  <c r="AK62" i="15"/>
  <c r="AK63" i="15"/>
  <c r="AK64" i="15"/>
  <c r="AK65" i="15"/>
  <c r="AK66" i="15"/>
  <c r="AK61" i="15"/>
  <c r="AJ59" i="15"/>
  <c r="AI60" i="15"/>
  <c r="AI61" i="15"/>
  <c r="AI62" i="15"/>
  <c r="AI63" i="15"/>
  <c r="AI64" i="15"/>
  <c r="AI65" i="15"/>
  <c r="AI66" i="15"/>
  <c r="AI59" i="15"/>
  <c r="AG72" i="15" l="1"/>
  <c r="AG73" i="15"/>
  <c r="AG74" i="15"/>
  <c r="AG75" i="15"/>
  <c r="AG71" i="15"/>
  <c r="AF70" i="15"/>
  <c r="AF71" i="15"/>
  <c r="AF72" i="15"/>
  <c r="AF73" i="15"/>
  <c r="AF74" i="15"/>
  <c r="AF75" i="15"/>
  <c r="H75" i="15"/>
  <c r="H74" i="15"/>
  <c r="H73" i="15"/>
  <c r="H72" i="15"/>
  <c r="H71" i="15"/>
  <c r="I75" i="15"/>
  <c r="I74" i="15"/>
  <c r="I73" i="15"/>
  <c r="I72" i="15"/>
  <c r="I71" i="15"/>
  <c r="I70" i="15"/>
  <c r="I69" i="15"/>
  <c r="AF69" i="15" s="1"/>
  <c r="H81" i="15"/>
  <c r="H82" i="15"/>
  <c r="H83" i="15"/>
  <c r="H84" i="15"/>
  <c r="H80" i="15"/>
  <c r="I79" i="15"/>
  <c r="I80" i="15"/>
  <c r="I81" i="15"/>
  <c r="I82" i="15"/>
  <c r="I83" i="15"/>
  <c r="I84" i="15"/>
  <c r="I78" i="15"/>
  <c r="AC71" i="15"/>
  <c r="AC69" i="15"/>
  <c r="AC62" i="15"/>
  <c r="C71" i="15"/>
  <c r="C69" i="15"/>
  <c r="C68" i="15"/>
  <c r="C62" i="15"/>
  <c r="C60" i="15"/>
  <c r="C59" i="15"/>
  <c r="AG63" i="15" l="1"/>
  <c r="AG64" i="15"/>
  <c r="AG65" i="15"/>
  <c r="AG66" i="15"/>
  <c r="AG62" i="15"/>
  <c r="AF61" i="15"/>
  <c r="AF62" i="15"/>
  <c r="AF63" i="15"/>
  <c r="AF64" i="15"/>
  <c r="AF65" i="15"/>
  <c r="AF66" i="15"/>
  <c r="AF60" i="15"/>
  <c r="AC60" i="15"/>
  <c r="H63" i="15"/>
  <c r="H64" i="15"/>
  <c r="H65" i="15"/>
  <c r="H66" i="15"/>
  <c r="H62" i="15"/>
  <c r="I61" i="15"/>
  <c r="I62" i="15"/>
  <c r="I63" i="15"/>
  <c r="I64" i="15"/>
  <c r="I65" i="15"/>
  <c r="I66" i="15"/>
  <c r="I60" i="15"/>
  <c r="AC59" i="15"/>
  <c r="AJ90" i="13" l="1"/>
  <c r="AJ91" i="13"/>
  <c r="AJ89" i="13"/>
  <c r="AJ83" i="13"/>
  <c r="AJ84" i="13"/>
  <c r="AJ82" i="13"/>
  <c r="AI84" i="13"/>
  <c r="AI83" i="13"/>
  <c r="AI82" i="13"/>
  <c r="AI91" i="13"/>
  <c r="AI90" i="13"/>
  <c r="AI89" i="13"/>
  <c r="AI77" i="13"/>
  <c r="AI76" i="13"/>
  <c r="AI75" i="13"/>
  <c r="AJ69" i="13"/>
  <c r="AJ70" i="13"/>
  <c r="AJ68" i="13"/>
  <c r="AI69" i="13"/>
  <c r="AI70" i="13"/>
  <c r="AI68" i="13"/>
  <c r="AG69" i="13"/>
  <c r="AG70" i="13"/>
  <c r="AG71" i="13"/>
  <c r="AG68" i="13"/>
  <c r="AG90" i="13" l="1"/>
  <c r="AG91" i="13"/>
  <c r="AG92" i="13"/>
  <c r="AG89" i="13"/>
  <c r="AJ76" i="13"/>
  <c r="AJ77" i="13"/>
  <c r="AJ75" i="13"/>
  <c r="AG83" i="13"/>
  <c r="AG84" i="13"/>
  <c r="AG85" i="13"/>
  <c r="AG82" i="13"/>
  <c r="AG76" i="13"/>
  <c r="AG77" i="13"/>
  <c r="AG78" i="13"/>
  <c r="AG75" i="13"/>
  <c r="AF92" i="13"/>
  <c r="AF91" i="13"/>
  <c r="AF90" i="13"/>
  <c r="AF89" i="13"/>
  <c r="AF85" i="13"/>
  <c r="AF84" i="13"/>
  <c r="AF83" i="13"/>
  <c r="AF82" i="13"/>
  <c r="AF78" i="13"/>
  <c r="AF77" i="13"/>
  <c r="AF76" i="13"/>
  <c r="AF75" i="13"/>
  <c r="AL69" i="13"/>
  <c r="AL70" i="13"/>
  <c r="AL71" i="13"/>
  <c r="AL68" i="13"/>
  <c r="AF71" i="13"/>
  <c r="AF69" i="13"/>
  <c r="AF70" i="13"/>
  <c r="AF68" i="13"/>
  <c r="W182" i="15" l="1"/>
  <c r="V182" i="15"/>
  <c r="R223" i="15"/>
  <c r="R224" i="15"/>
  <c r="R225" i="15"/>
  <c r="R226" i="15"/>
  <c r="R227" i="15"/>
  <c r="R228" i="15"/>
  <c r="R229" i="15"/>
  <c r="R222" i="15"/>
  <c r="R214" i="15"/>
  <c r="R215" i="15"/>
  <c r="R216" i="15"/>
  <c r="R217" i="15"/>
  <c r="R218" i="15"/>
  <c r="R219" i="15"/>
  <c r="R220" i="15"/>
  <c r="R213" i="15"/>
  <c r="AD223" i="15"/>
  <c r="AD224" i="15"/>
  <c r="AD225" i="15"/>
  <c r="AD226" i="15"/>
  <c r="AD227" i="15"/>
  <c r="AD228" i="15"/>
  <c r="AD229" i="15"/>
  <c r="AD222" i="15"/>
  <c r="AD214" i="15"/>
  <c r="AD215" i="15"/>
  <c r="AD216" i="15"/>
  <c r="AD217" i="15"/>
  <c r="AD218" i="15"/>
  <c r="AD219" i="15"/>
  <c r="AD220" i="15"/>
  <c r="AD213" i="15"/>
  <c r="AD205" i="15"/>
  <c r="AD206" i="15"/>
  <c r="AD207" i="15"/>
  <c r="AD208" i="15"/>
  <c r="AD209" i="15"/>
  <c r="AD210" i="15"/>
  <c r="AD211" i="15"/>
  <c r="AD204" i="15"/>
  <c r="R205" i="15"/>
  <c r="R206" i="15"/>
  <c r="R207" i="15"/>
  <c r="R208" i="15"/>
  <c r="R209" i="15"/>
  <c r="R210" i="15"/>
  <c r="R211" i="15"/>
  <c r="R204" i="15"/>
  <c r="AC222" i="15"/>
  <c r="AC213" i="15"/>
  <c r="AC204" i="15"/>
  <c r="N222" i="15" a="1"/>
  <c r="N222" i="15" s="1"/>
  <c r="N213" i="15" a="1"/>
  <c r="N213" i="15" s="1"/>
  <c r="N204" i="15" a="1"/>
  <c r="N204" i="15" s="1"/>
  <c r="M223" i="15"/>
  <c r="M224" i="15"/>
  <c r="M225" i="15"/>
  <c r="M226" i="15"/>
  <c r="M227" i="15"/>
  <c r="M228" i="15"/>
  <c r="M229" i="15"/>
  <c r="M214" i="15"/>
  <c r="M215" i="15"/>
  <c r="M216" i="15"/>
  <c r="M217" i="15"/>
  <c r="M218" i="15"/>
  <c r="M219" i="15"/>
  <c r="M220" i="15"/>
  <c r="M222" i="15"/>
  <c r="M213" i="15"/>
  <c r="M205" i="15"/>
  <c r="M206" i="15"/>
  <c r="M207" i="15"/>
  <c r="M208" i="15"/>
  <c r="M209" i="15"/>
  <c r="M210" i="15"/>
  <c r="M211" i="15"/>
  <c r="M204" i="15"/>
  <c r="F222" i="15"/>
  <c r="G171" i="13"/>
  <c r="F213" i="15"/>
  <c r="F204" i="15"/>
  <c r="R196" i="15"/>
  <c r="R197" i="15"/>
  <c r="R198" i="15"/>
  <c r="R199" i="15"/>
  <c r="R200" i="15"/>
  <c r="R201" i="15"/>
  <c r="R202" i="15"/>
  <c r="R195" i="15"/>
  <c r="R187" i="15"/>
  <c r="R188" i="15"/>
  <c r="R189" i="15"/>
  <c r="R190" i="15"/>
  <c r="R191" i="15"/>
  <c r="R192" i="15"/>
  <c r="R193" i="15"/>
  <c r="R186" i="15"/>
  <c r="R178" i="15"/>
  <c r="R179" i="15"/>
  <c r="R180" i="15"/>
  <c r="R181" i="15"/>
  <c r="R182" i="15"/>
  <c r="R183" i="15"/>
  <c r="R184" i="15"/>
  <c r="R177" i="15"/>
  <c r="L89" i="18"/>
  <c r="L90" i="18"/>
  <c r="L91" i="18"/>
  <c r="N202" i="15" l="1"/>
  <c r="N193" i="15"/>
  <c r="N182" i="15"/>
  <c r="AC195" i="15"/>
  <c r="AC186" i="15"/>
  <c r="N178" i="15" a="1"/>
  <c r="N178" i="15" s="1"/>
  <c r="N179" i="15" a="1"/>
  <c r="N179" i="15" s="1"/>
  <c r="N180" i="15" a="1"/>
  <c r="N180" i="15" s="1"/>
  <c r="N181" i="15" a="1"/>
  <c r="N181" i="15" s="1"/>
  <c r="M196" i="15"/>
  <c r="M197" i="15"/>
  <c r="M198" i="15"/>
  <c r="M199" i="15"/>
  <c r="M200" i="15"/>
  <c r="M201" i="15"/>
  <c r="M202" i="15"/>
  <c r="M187" i="15"/>
  <c r="M188" i="15"/>
  <c r="M189" i="15"/>
  <c r="M190" i="15"/>
  <c r="M191" i="15"/>
  <c r="M192" i="15"/>
  <c r="M193" i="15"/>
  <c r="M178" i="15"/>
  <c r="M179" i="15"/>
  <c r="M180" i="15"/>
  <c r="M181" i="15"/>
  <c r="M182" i="15"/>
  <c r="M183" i="15"/>
  <c r="M184" i="15"/>
  <c r="M195" i="15"/>
  <c r="M186" i="15"/>
  <c r="N186" i="15" s="1" a="1"/>
  <c r="N186" i="15" s="1"/>
  <c r="M177" i="15"/>
  <c r="AC177" i="15"/>
  <c r="N195" i="15" l="1" a="1"/>
  <c r="N195" i="15" s="1"/>
  <c r="AD198" i="15" s="1"/>
  <c r="AD188" i="15"/>
  <c r="AD192" i="15"/>
  <c r="AD190" i="15"/>
  <c r="AD186" i="15"/>
  <c r="AD187" i="15"/>
  <c r="AD189" i="15"/>
  <c r="AD193" i="15"/>
  <c r="AD191" i="15"/>
  <c r="N177" i="15" a="1"/>
  <c r="N177" i="15" s="1"/>
  <c r="AD178" i="15" s="1"/>
  <c r="P144" i="13"/>
  <c r="AD202" i="15" l="1"/>
  <c r="AD199" i="15"/>
  <c r="AD196" i="15"/>
  <c r="AD195" i="15"/>
  <c r="AD200" i="15"/>
  <c r="AD197" i="15"/>
  <c r="AD201" i="15"/>
  <c r="AD181" i="15"/>
  <c r="AD183" i="15"/>
  <c r="AD184" i="15"/>
  <c r="AD179" i="15"/>
  <c r="AD180" i="15"/>
  <c r="AD182" i="15"/>
  <c r="AD177" i="15"/>
  <c r="R271" i="15"/>
  <c r="R272" i="15"/>
  <c r="R273" i="15"/>
  <c r="R274" i="15"/>
  <c r="R275" i="15"/>
  <c r="R276" i="15"/>
  <c r="R270" i="15"/>
  <c r="C23" i="13"/>
  <c r="P170" i="13"/>
  <c r="Q176" i="13"/>
  <c r="Q174" i="13"/>
  <c r="P176" i="13"/>
  <c r="P175" i="13"/>
  <c r="P174" i="13"/>
  <c r="L73" i="18"/>
  <c r="L88" i="18"/>
  <c r="L80" i="18"/>
  <c r="N80" i="18" s="1"/>
  <c r="AM288" i="15"/>
  <c r="AM283" i="15"/>
  <c r="AM277" i="15"/>
  <c r="M80" i="18" l="1"/>
  <c r="AG277" i="15"/>
  <c r="AH277" i="15"/>
  <c r="AI277" i="15"/>
  <c r="L75" i="18"/>
  <c r="L76" i="18"/>
  <c r="L77" i="18"/>
  <c r="L78" i="18"/>
  <c r="L79" i="18"/>
  <c r="L81" i="18"/>
  <c r="L82" i="18"/>
  <c r="L83" i="18"/>
  <c r="L84" i="18"/>
  <c r="L85" i="18"/>
  <c r="L86" i="18"/>
  <c r="L87" i="18"/>
  <c r="L69" i="18"/>
  <c r="L70" i="18"/>
  <c r="L71" i="18"/>
  <c r="L72" i="18"/>
  <c r="L74" i="18"/>
  <c r="L68" i="18"/>
  <c r="AL288" i="15"/>
  <c r="AK288" i="15"/>
  <c r="AJ288" i="15"/>
  <c r="AI288" i="15"/>
  <c r="AH288" i="15"/>
  <c r="AG288" i="15"/>
  <c r="AL283" i="15"/>
  <c r="AK283" i="15"/>
  <c r="AJ283" i="15"/>
  <c r="AI283" i="15"/>
  <c r="AH283" i="15"/>
  <c r="AG283" i="15"/>
  <c r="AL277" i="15"/>
  <c r="AK277" i="15"/>
  <c r="AJ277" i="15"/>
  <c r="L67" i="18"/>
  <c r="P169" i="13"/>
  <c r="M78" i="18" l="1"/>
  <c r="N78" i="18"/>
  <c r="N77" i="18"/>
  <c r="M77" i="18"/>
  <c r="N81" i="18"/>
  <c r="M81" i="18"/>
  <c r="N76" i="18"/>
  <c r="M76" i="18"/>
  <c r="M79" i="18"/>
  <c r="N79" i="18"/>
  <c r="N75" i="18"/>
  <c r="M75" i="18"/>
  <c r="U163" i="13"/>
  <c r="L66" i="18"/>
  <c r="AE60" i="15" l="1"/>
  <c r="AE66" i="15" l="1"/>
  <c r="AE65" i="15"/>
  <c r="AE61" i="15"/>
  <c r="AE63" i="15"/>
  <c r="AE62" i="15"/>
  <c r="AE64" i="15"/>
  <c r="M352" i="15"/>
  <c r="N359" i="15" s="1"/>
  <c r="M322" i="15"/>
  <c r="M312" i="15"/>
  <c r="N345" i="15" s="1"/>
  <c r="M332" i="15"/>
  <c r="N333" i="15" s="1"/>
  <c r="N318" i="15"/>
  <c r="L62" i="18"/>
  <c r="L63" i="18"/>
  <c r="L64" i="18"/>
  <c r="L65" i="18"/>
  <c r="M282" i="15"/>
  <c r="N283" i="15" s="1"/>
  <c r="M270" i="15"/>
  <c r="N274" i="15" s="1"/>
  <c r="N273" i="15"/>
  <c r="M292" i="15"/>
  <c r="N293" i="15" s="1"/>
  <c r="M233" i="15"/>
  <c r="M251" i="15"/>
  <c r="N252" i="15" s="1"/>
  <c r="M242" i="15"/>
  <c r="N243" i="15" s="1"/>
  <c r="M302" i="15"/>
  <c r="N304" i="15" s="1"/>
  <c r="N264" i="15"/>
  <c r="N260" i="15"/>
  <c r="N237" i="15"/>
  <c r="N233" i="15"/>
  <c r="N261" i="15"/>
  <c r="L59" i="18"/>
  <c r="L60" i="18"/>
  <c r="L61" i="18"/>
  <c r="L58" i="18"/>
  <c r="L55" i="18"/>
  <c r="L56" i="18"/>
  <c r="L57" i="18"/>
  <c r="L54" i="18"/>
  <c r="N272" i="15" l="1"/>
  <c r="N286" i="15"/>
  <c r="N307" i="15"/>
  <c r="N296" i="15"/>
  <c r="N328" i="15"/>
  <c r="N348" i="15"/>
  <c r="N302" i="15"/>
  <c r="N306" i="15"/>
  <c r="N299" i="15"/>
  <c r="N295" i="15"/>
  <c r="N317" i="15"/>
  <c r="N313" i="15"/>
  <c r="N327" i="15"/>
  <c r="N323" i="15"/>
  <c r="N347" i="15"/>
  <c r="N343" i="15"/>
  <c r="N309" i="15"/>
  <c r="N305" i="15"/>
  <c r="N312" i="15"/>
  <c r="N316" i="15"/>
  <c r="N322" i="15"/>
  <c r="N326" i="15"/>
  <c r="N342" i="15"/>
  <c r="N346" i="15"/>
  <c r="N303" i="15"/>
  <c r="N314" i="15"/>
  <c r="N324" i="15"/>
  <c r="N344" i="15"/>
  <c r="N298" i="15"/>
  <c r="N294" i="15"/>
  <c r="N292" i="15"/>
  <c r="N308" i="15"/>
  <c r="N297" i="15"/>
  <c r="N288" i="15"/>
  <c r="N319" i="15"/>
  <c r="N315" i="15"/>
  <c r="N329" i="15"/>
  <c r="N325" i="15"/>
  <c r="N349" i="15"/>
  <c r="N353" i="15"/>
  <c r="N356" i="15"/>
  <c r="N355" i="15"/>
  <c r="N352" i="15"/>
  <c r="N358" i="15"/>
  <c r="N354" i="15"/>
  <c r="N357" i="15"/>
  <c r="N339" i="15"/>
  <c r="N336" i="15"/>
  <c r="N335" i="15"/>
  <c r="N334" i="15"/>
  <c r="N338" i="15"/>
  <c r="N337" i="15"/>
  <c r="N332" i="15"/>
  <c r="N282" i="15"/>
  <c r="N285" i="15"/>
  <c r="N289" i="15"/>
  <c r="N284" i="15"/>
  <c r="N287" i="15"/>
  <c r="N278" i="15"/>
  <c r="N277" i="15"/>
  <c r="N271" i="15"/>
  <c r="N276" i="15"/>
  <c r="N270" i="15"/>
  <c r="N255" i="15"/>
  <c r="N249" i="15"/>
  <c r="N245" i="15"/>
  <c r="N258" i="15"/>
  <c r="N254" i="15"/>
  <c r="N251" i="15"/>
  <c r="N248" i="15"/>
  <c r="N244" i="15"/>
  <c r="N257" i="15"/>
  <c r="N253" i="15"/>
  <c r="N246" i="15"/>
  <c r="N242" i="15"/>
  <c r="N247" i="15"/>
  <c r="N256" i="15"/>
  <c r="N240" i="15"/>
  <c r="N236" i="15"/>
  <c r="N267" i="15"/>
  <c r="N263" i="15"/>
  <c r="N239" i="15"/>
  <c r="N235" i="15"/>
  <c r="N266" i="15"/>
  <c r="N262" i="15"/>
  <c r="N238" i="15"/>
  <c r="N234" i="15"/>
  <c r="N265" i="15"/>
  <c r="AE59" i="15" l="1"/>
  <c r="AS53" i="15"/>
  <c r="AT55" i="15"/>
  <c r="AT54" i="15"/>
  <c r="AT53" i="15"/>
  <c r="AU53" i="15" l="1"/>
  <c r="AV53" i="15" s="1"/>
  <c r="AU54" i="15"/>
  <c r="AU55" i="15" l="1"/>
  <c r="AV55" i="15" s="1"/>
  <c r="AV54" i="15"/>
  <c r="AW55" i="15"/>
  <c r="AU101" i="13"/>
  <c r="AT101" i="13"/>
  <c r="AU103" i="13"/>
  <c r="AU102" i="13"/>
  <c r="L53" i="18"/>
  <c r="AV101" i="13" l="1"/>
  <c r="H155" i="13"/>
  <c r="P161" i="13" s="1"/>
  <c r="H145" i="13"/>
  <c r="P149" i="13" s="1"/>
  <c r="P156" i="13" l="1"/>
  <c r="P152" i="13"/>
  <c r="P148" i="13"/>
  <c r="P151" i="13"/>
  <c r="P150" i="13"/>
  <c r="P146" i="13"/>
  <c r="P147" i="13"/>
  <c r="AW101" i="13"/>
  <c r="AV102" i="13"/>
  <c r="P145" i="13"/>
  <c r="P159" i="13"/>
  <c r="P155" i="13"/>
  <c r="P158" i="13"/>
  <c r="P162" i="13"/>
  <c r="P157" i="13"/>
  <c r="P160" i="13"/>
  <c r="AF143" i="13"/>
  <c r="AV103" i="13" l="1"/>
  <c r="AW103" i="13" s="1"/>
  <c r="AW102" i="13"/>
  <c r="P149" i="15"/>
  <c r="P131" i="15"/>
  <c r="P113" i="15"/>
  <c r="P104" i="15"/>
  <c r="P77" i="15"/>
  <c r="P68" i="15"/>
  <c r="P50" i="15"/>
  <c r="P41" i="15"/>
  <c r="P32" i="15"/>
  <c r="P23" i="15"/>
  <c r="P14" i="15"/>
  <c r="P117" i="13"/>
  <c r="R119" i="13" s="1"/>
  <c r="R118" i="13"/>
  <c r="R122" i="13"/>
  <c r="R124" i="13"/>
  <c r="P127" i="13"/>
  <c r="P136" i="13"/>
  <c r="R123" i="13" l="1"/>
  <c r="R121" i="13"/>
  <c r="R120" i="13"/>
  <c r="AE71" i="15"/>
  <c r="AE75" i="15"/>
  <c r="AE72" i="15"/>
  <c r="AE68" i="15"/>
  <c r="AE69" i="15"/>
  <c r="AE73" i="15"/>
  <c r="AE70" i="15"/>
  <c r="AE74" i="15"/>
  <c r="P62" i="13"/>
  <c r="P56" i="13"/>
  <c r="P50" i="13"/>
  <c r="AH27" i="13"/>
  <c r="R51" i="15" l="1"/>
  <c r="R52" i="15"/>
  <c r="R53" i="15"/>
  <c r="R54" i="15"/>
  <c r="R55" i="15"/>
  <c r="R56" i="15"/>
  <c r="R57" i="15"/>
  <c r="R50" i="15"/>
  <c r="R150" i="15" l="1"/>
  <c r="R151" i="15"/>
  <c r="R152" i="15"/>
  <c r="R153" i="15"/>
  <c r="R154" i="15"/>
  <c r="R155" i="15"/>
  <c r="R156" i="15"/>
  <c r="R149" i="15"/>
  <c r="R132" i="15"/>
  <c r="R133" i="15"/>
  <c r="R134" i="15"/>
  <c r="R135" i="15"/>
  <c r="R136" i="15"/>
  <c r="R137" i="15"/>
  <c r="R138" i="15"/>
  <c r="R131" i="15"/>
  <c r="R114" i="15"/>
  <c r="R115" i="15"/>
  <c r="R116" i="15"/>
  <c r="R117" i="15"/>
  <c r="R118" i="15"/>
  <c r="R119" i="15"/>
  <c r="R120" i="15"/>
  <c r="R113" i="15"/>
  <c r="R105" i="15"/>
  <c r="R106" i="15"/>
  <c r="R107" i="15"/>
  <c r="R108" i="15"/>
  <c r="R109" i="15"/>
  <c r="R110" i="15"/>
  <c r="R111" i="15"/>
  <c r="R104" i="15"/>
  <c r="R78" i="15"/>
  <c r="R79" i="15"/>
  <c r="R80" i="15"/>
  <c r="R81" i="15"/>
  <c r="R82" i="15"/>
  <c r="R83" i="15"/>
  <c r="R84" i="15"/>
  <c r="R77" i="15"/>
  <c r="R69" i="15"/>
  <c r="R70" i="15"/>
  <c r="R71" i="15"/>
  <c r="R72" i="15"/>
  <c r="R73" i="15"/>
  <c r="R74" i="15"/>
  <c r="R75" i="15"/>
  <c r="R68" i="15"/>
  <c r="R42" i="15"/>
  <c r="R43" i="15"/>
  <c r="R44" i="15"/>
  <c r="R45" i="15"/>
  <c r="R46" i="15"/>
  <c r="R47" i="15"/>
  <c r="R48" i="15"/>
  <c r="R41" i="15"/>
  <c r="R33" i="15"/>
  <c r="R34" i="15"/>
  <c r="R35" i="15"/>
  <c r="R36" i="15"/>
  <c r="R37" i="15"/>
  <c r="R38" i="15"/>
  <c r="R39" i="15"/>
  <c r="R32" i="15"/>
  <c r="R24" i="15"/>
  <c r="R25" i="15"/>
  <c r="R26" i="15"/>
  <c r="R27" i="15"/>
  <c r="R28" i="15"/>
  <c r="R29" i="15"/>
  <c r="R30" i="15"/>
  <c r="R23" i="15"/>
  <c r="AC36" i="13" l="1"/>
  <c r="AC29" i="13"/>
  <c r="AC117" i="13"/>
  <c r="AC86" i="15"/>
  <c r="AC77" i="15"/>
  <c r="AC50" i="15" l="1"/>
  <c r="AC158" i="15"/>
  <c r="AC149" i="15"/>
  <c r="AC140" i="15"/>
  <c r="AC131" i="15"/>
  <c r="AC122" i="15"/>
  <c r="AC113" i="15"/>
  <c r="AC104" i="15"/>
  <c r="AC95" i="15"/>
  <c r="AC68" i="15"/>
  <c r="AC41" i="15"/>
  <c r="AC32" i="15"/>
  <c r="AC23" i="15"/>
  <c r="AC14" i="15"/>
  <c r="AC62" i="13"/>
  <c r="AC43" i="13"/>
  <c r="AC127" i="13"/>
  <c r="AC89" i="13"/>
  <c r="AC82" i="13"/>
  <c r="AC75" i="13"/>
  <c r="AC68" i="13"/>
  <c r="AC110" i="13"/>
  <c r="AC103" i="13"/>
  <c r="AC96" i="13"/>
  <c r="AC56" i="13"/>
  <c r="AC23" i="13"/>
  <c r="AC16" i="13"/>
  <c r="AE54" i="15" l="1"/>
  <c r="AE50" i="15"/>
  <c r="AE51" i="15"/>
  <c r="AE55" i="15"/>
  <c r="AE57" i="15"/>
  <c r="AE52" i="15"/>
  <c r="AE56" i="15"/>
  <c r="AE53" i="15"/>
  <c r="AC136" i="13"/>
  <c r="AC50" i="13"/>
  <c r="AC8" i="13"/>
  <c r="C122" i="15" l="1"/>
  <c r="N214" i="13" l="1"/>
  <c r="N215" i="13"/>
  <c r="N216" i="13"/>
  <c r="N217" i="13"/>
  <c r="N218" i="13"/>
  <c r="N221" i="13"/>
  <c r="N222" i="13"/>
  <c r="N223" i="13"/>
  <c r="N224" i="13"/>
  <c r="N225" i="13"/>
  <c r="N208" i="13"/>
  <c r="N209" i="13"/>
  <c r="N210" i="13"/>
  <c r="N211" i="13"/>
  <c r="N207" i="13"/>
  <c r="N201" i="13"/>
  <c r="N202" i="13"/>
  <c r="N203" i="13"/>
  <c r="N204" i="13"/>
  <c r="N200" i="13"/>
  <c r="L52" i="18"/>
  <c r="L51" i="18"/>
  <c r="N51" i="18" s="1"/>
  <c r="L50" i="18"/>
  <c r="M50" i="18" s="1"/>
  <c r="L49" i="18"/>
  <c r="N49" i="18" s="1"/>
  <c r="L48" i="18"/>
  <c r="N48" i="18" s="1"/>
  <c r="L47" i="18"/>
  <c r="N47" i="18" s="1"/>
  <c r="L46" i="18"/>
  <c r="M46" i="18" s="1"/>
  <c r="N45" i="18"/>
  <c r="L45" i="18"/>
  <c r="M45" i="18" s="1"/>
  <c r="L44" i="18"/>
  <c r="N44" i="18" s="1"/>
  <c r="L43" i="18"/>
  <c r="N43" i="18" s="1"/>
  <c r="L42" i="18"/>
  <c r="M42" i="18" s="1"/>
  <c r="N41" i="18"/>
  <c r="M41" i="18"/>
  <c r="L41" i="18"/>
  <c r="L40" i="18"/>
  <c r="N40" i="18" s="1"/>
  <c r="L39" i="18"/>
  <c r="N39" i="18" s="1"/>
  <c r="N38" i="18"/>
  <c r="L38" i="18"/>
  <c r="M38" i="18" s="1"/>
  <c r="L37" i="18"/>
  <c r="N37" i="18" s="1"/>
  <c r="N36" i="18"/>
  <c r="M36" i="18"/>
  <c r="L35" i="18"/>
  <c r="M35" i="18" s="1"/>
  <c r="N34" i="18"/>
  <c r="L34" i="18"/>
  <c r="M34" i="18" s="1"/>
  <c r="L33" i="18"/>
  <c r="N33" i="18" s="1"/>
  <c r="L32" i="18"/>
  <c r="N32" i="18" s="1"/>
  <c r="L31" i="18"/>
  <c r="M31" i="18" s="1"/>
  <c r="N30" i="18"/>
  <c r="M30" i="18"/>
  <c r="L30" i="18"/>
  <c r="L29" i="18"/>
  <c r="N29" i="18" s="1"/>
  <c r="L28" i="18"/>
  <c r="N28" i="18" s="1"/>
  <c r="N27" i="18"/>
  <c r="L27" i="18"/>
  <c r="M27" i="18" s="1"/>
  <c r="L26" i="18"/>
  <c r="N26" i="18" s="1"/>
  <c r="L25" i="18"/>
  <c r="N25" i="18" s="1"/>
  <c r="L24" i="18"/>
  <c r="N24" i="18" s="1"/>
  <c r="L23" i="18"/>
  <c r="M23" i="18" s="1"/>
  <c r="L22" i="18"/>
  <c r="N22" i="18" s="1"/>
  <c r="Q21" i="18"/>
  <c r="L21" i="18"/>
  <c r="N21" i="18" s="1"/>
  <c r="L20" i="18"/>
  <c r="N20" i="18" s="1"/>
  <c r="N19" i="18"/>
  <c r="M19" i="18"/>
  <c r="Q18" i="18"/>
  <c r="N18" i="18"/>
  <c r="L18" i="18"/>
  <c r="M18" i="18" s="1"/>
  <c r="L17" i="18"/>
  <c r="M17" i="18" s="1"/>
  <c r="L16" i="18"/>
  <c r="M16" i="18" s="1"/>
  <c r="L15" i="18"/>
  <c r="N15" i="18" s="1"/>
  <c r="Q10" i="18"/>
  <c r="H3" i="18"/>
  <c r="H2" i="18"/>
  <c r="O221" i="13" l="1" a="1"/>
  <c r="P225" i="13" s="1"/>
  <c r="O214" i="13" a="1"/>
  <c r="P218" i="13" s="1"/>
  <c r="O200" i="13" a="1"/>
  <c r="O207" i="13" a="1"/>
  <c r="P211" i="13" s="1"/>
  <c r="P200" i="13"/>
  <c r="Q200" i="13" s="1"/>
  <c r="P203" i="13"/>
  <c r="O202" i="13"/>
  <c r="O200" i="13"/>
  <c r="O204" i="13"/>
  <c r="P201" i="13"/>
  <c r="O203" i="13"/>
  <c r="O201" i="13"/>
  <c r="P204" i="13"/>
  <c r="P202" i="13"/>
  <c r="N23" i="18"/>
  <c r="M26" i="18"/>
  <c r="M37" i="18"/>
  <c r="N17" i="18"/>
  <c r="M21" i="18"/>
  <c r="M22" i="18"/>
  <c r="N46" i="18"/>
  <c r="M49" i="18"/>
  <c r="N50" i="18"/>
  <c r="N31" i="18"/>
  <c r="N42" i="18"/>
  <c r="N35" i="18"/>
  <c r="M20" i="18"/>
  <c r="M25" i="18"/>
  <c r="M29" i="18"/>
  <c r="M40" i="18"/>
  <c r="M44" i="18"/>
  <c r="M48" i="18"/>
  <c r="M15" i="18"/>
  <c r="N16" i="18"/>
  <c r="M24" i="18"/>
  <c r="M28" i="18"/>
  <c r="M32" i="18"/>
  <c r="M39" i="18"/>
  <c r="M43" i="18"/>
  <c r="M47" i="18"/>
  <c r="M51" i="18"/>
  <c r="P207" i="13" l="1"/>
  <c r="Q207" i="13" s="1"/>
  <c r="P210" i="13"/>
  <c r="O210" i="13"/>
  <c r="O207" i="13"/>
  <c r="O208" i="13"/>
  <c r="P221" i="13"/>
  <c r="Q221" i="13" s="1"/>
  <c r="O225" i="13"/>
  <c r="O217" i="13"/>
  <c r="P224" i="13"/>
  <c r="P209" i="13"/>
  <c r="O211" i="13"/>
  <c r="O215" i="13"/>
  <c r="P222" i="13"/>
  <c r="O218" i="13"/>
  <c r="P217" i="13"/>
  <c r="P216" i="13"/>
  <c r="O216" i="13"/>
  <c r="P215" i="13"/>
  <c r="O223" i="13"/>
  <c r="O224" i="13"/>
  <c r="P208" i="13"/>
  <c r="O209" i="13"/>
  <c r="P214" i="13"/>
  <c r="Q214" i="13" s="1"/>
  <c r="O214" i="13"/>
  <c r="P223" i="13"/>
  <c r="O221" i="13"/>
  <c r="O222" i="13"/>
  <c r="M33" i="18"/>
  <c r="I41" i="17" l="1"/>
  <c r="I42" i="17"/>
  <c r="J42" i="17" s="1"/>
  <c r="I43" i="17"/>
  <c r="J43" i="17" s="1"/>
  <c r="I40" i="17"/>
  <c r="J40" i="17" s="1"/>
  <c r="J41" i="17"/>
  <c r="S41" i="17"/>
  <c r="T41" i="17" s="1"/>
  <c r="S42" i="17"/>
  <c r="T42" i="17" s="1"/>
  <c r="S40" i="17"/>
  <c r="T40" i="17" s="1"/>
  <c r="S39" i="17"/>
  <c r="T39" i="17" s="1"/>
  <c r="S22" i="17"/>
  <c r="T22" i="17" s="1"/>
  <c r="S23" i="17"/>
  <c r="T23" i="17" s="1"/>
  <c r="S20" i="17"/>
  <c r="T20" i="17" s="1"/>
  <c r="S21" i="17"/>
  <c r="T21" i="17" s="1"/>
  <c r="S19" i="17"/>
  <c r="T19" i="17" s="1"/>
  <c r="J44" i="17" l="1"/>
  <c r="T43" i="17"/>
  <c r="T24" i="17"/>
  <c r="I19" i="17"/>
  <c r="J19" i="17" s="1"/>
  <c r="I20" i="17"/>
  <c r="J20" i="17" s="1"/>
  <c r="I21" i="17"/>
  <c r="J21" i="17" s="1"/>
  <c r="I22" i="17"/>
  <c r="J22" i="17" s="1"/>
  <c r="H63" i="16"/>
  <c r="I63" i="16" s="1"/>
  <c r="H58" i="16"/>
  <c r="I58" i="16" s="1"/>
  <c r="H59" i="16"/>
  <c r="I59" i="16" s="1"/>
  <c r="H60" i="16"/>
  <c r="I60" i="16" s="1"/>
  <c r="H61" i="16"/>
  <c r="I61" i="16" s="1"/>
  <c r="H62" i="16"/>
  <c r="I62" i="16" s="1"/>
  <c r="H57" i="16"/>
  <c r="I57" i="16" s="1"/>
  <c r="J23" i="17" l="1"/>
  <c r="I64" i="16"/>
  <c r="V74" i="16"/>
  <c r="V75" i="16"/>
  <c r="V76" i="16"/>
  <c r="V73" i="16"/>
  <c r="K46" i="16" l="1"/>
  <c r="J46" i="16" l="1"/>
  <c r="J47" i="16"/>
  <c r="J30" i="16" l="1"/>
  <c r="L30" i="16" s="1"/>
  <c r="J31" i="16"/>
  <c r="L31" i="16" s="1"/>
  <c r="J32" i="16"/>
  <c r="L32" i="16" s="1"/>
  <c r="J33" i="16"/>
  <c r="L33" i="16" s="1"/>
  <c r="J34" i="16"/>
  <c r="L34" i="16" s="1"/>
  <c r="J35" i="16"/>
  <c r="L35" i="16" s="1"/>
  <c r="J36" i="16"/>
  <c r="L36" i="16" s="1"/>
  <c r="J37" i="16"/>
  <c r="L37" i="16" s="1"/>
  <c r="J38" i="16"/>
  <c r="L38" i="16" s="1"/>
  <c r="J39" i="16"/>
  <c r="L39" i="16" s="1"/>
  <c r="J40" i="16"/>
  <c r="L40" i="16" s="1"/>
  <c r="J41" i="16"/>
  <c r="L41" i="16" s="1"/>
  <c r="J42" i="16"/>
  <c r="L42" i="16" s="1"/>
  <c r="J43" i="16"/>
  <c r="L43" i="16" s="1"/>
  <c r="J44" i="16"/>
  <c r="L44" i="16" s="1"/>
  <c r="J45" i="16"/>
  <c r="L45" i="16" s="1"/>
  <c r="J29" i="16"/>
  <c r="L29" i="16" s="1"/>
  <c r="V54" i="16" l="1"/>
  <c r="V55" i="16"/>
  <c r="V56" i="16"/>
  <c r="V53" i="16"/>
  <c r="K30" i="16" l="1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29" i="16"/>
  <c r="W74" i="16" l="1"/>
  <c r="W75" i="16"/>
  <c r="W76" i="16"/>
  <c r="W73" i="16"/>
  <c r="W42" i="16"/>
  <c r="X42" i="16" s="1"/>
  <c r="W43" i="16"/>
  <c r="X43" i="16" s="1"/>
  <c r="W44" i="16"/>
  <c r="X44" i="16" s="1"/>
  <c r="W45" i="16"/>
  <c r="X45" i="16" s="1"/>
  <c r="W41" i="16"/>
  <c r="X41" i="16" s="1"/>
  <c r="W77" i="16" l="1"/>
  <c r="X46" i="16"/>
  <c r="V66" i="16" l="1"/>
  <c r="W66" i="16" s="1"/>
  <c r="V65" i="16"/>
  <c r="W65" i="16" s="1"/>
  <c r="V64" i="16"/>
  <c r="W64" i="16" s="1"/>
  <c r="V63" i="16"/>
  <c r="W63" i="16" s="1"/>
  <c r="W56" i="16"/>
  <c r="W55" i="16"/>
  <c r="W54" i="16"/>
  <c r="W53" i="16"/>
  <c r="W68" i="16" l="1"/>
  <c r="W57" i="16"/>
  <c r="W167" i="15" l="1"/>
  <c r="W168" i="15"/>
  <c r="W169" i="15"/>
  <c r="W170" i="15"/>
  <c r="W171" i="15"/>
  <c r="W172" i="15"/>
  <c r="W173" i="15"/>
  <c r="W174" i="15"/>
  <c r="W23" i="15"/>
  <c r="W24" i="15"/>
  <c r="W25" i="15"/>
  <c r="W26" i="15"/>
  <c r="W27" i="15"/>
  <c r="W28" i="15"/>
  <c r="W29" i="15"/>
  <c r="W30" i="15"/>
  <c r="W32" i="15"/>
  <c r="W33" i="15"/>
  <c r="W34" i="15"/>
  <c r="W35" i="15"/>
  <c r="W36" i="15"/>
  <c r="W37" i="15"/>
  <c r="W38" i="15"/>
  <c r="W39" i="15"/>
  <c r="W41" i="15"/>
  <c r="W42" i="15"/>
  <c r="W43" i="15"/>
  <c r="W44" i="15"/>
  <c r="W45" i="15"/>
  <c r="W46" i="15"/>
  <c r="W47" i="15"/>
  <c r="W48" i="15"/>
  <c r="W50" i="15"/>
  <c r="W51" i="15"/>
  <c r="W52" i="15"/>
  <c r="W53" i="15"/>
  <c r="W54" i="15"/>
  <c r="W55" i="15"/>
  <c r="W56" i="15"/>
  <c r="W57" i="15"/>
  <c r="W59" i="15"/>
  <c r="W60" i="15"/>
  <c r="W61" i="15"/>
  <c r="W62" i="15"/>
  <c r="W63" i="15"/>
  <c r="W64" i="15"/>
  <c r="W65" i="15"/>
  <c r="W66" i="15"/>
  <c r="W68" i="15"/>
  <c r="W69" i="15"/>
  <c r="W70" i="15"/>
  <c r="W71" i="15"/>
  <c r="W72" i="15"/>
  <c r="W73" i="15"/>
  <c r="W74" i="15"/>
  <c r="W75" i="15"/>
  <c r="W77" i="15"/>
  <c r="W78" i="15"/>
  <c r="W79" i="15"/>
  <c r="W80" i="15"/>
  <c r="W81" i="15"/>
  <c r="W82" i="15"/>
  <c r="W83" i="15"/>
  <c r="W84" i="15"/>
  <c r="W86" i="15"/>
  <c r="W87" i="15"/>
  <c r="W88" i="15"/>
  <c r="W89" i="15"/>
  <c r="W90" i="15"/>
  <c r="W91" i="15"/>
  <c r="W92" i="15"/>
  <c r="W93" i="15"/>
  <c r="W95" i="15"/>
  <c r="W96" i="15"/>
  <c r="W97" i="15"/>
  <c r="W98" i="15"/>
  <c r="W99" i="15"/>
  <c r="W100" i="15"/>
  <c r="W101" i="15"/>
  <c r="W102" i="15"/>
  <c r="W104" i="15"/>
  <c r="W105" i="15"/>
  <c r="W106" i="15"/>
  <c r="W107" i="15"/>
  <c r="W108" i="15"/>
  <c r="W109" i="15"/>
  <c r="W110" i="15"/>
  <c r="W111" i="15"/>
  <c r="W113" i="15"/>
  <c r="W114" i="15"/>
  <c r="W115" i="15"/>
  <c r="W116" i="15"/>
  <c r="W117" i="15"/>
  <c r="W118" i="15"/>
  <c r="W119" i="15"/>
  <c r="W120" i="15"/>
  <c r="W122" i="15"/>
  <c r="W123" i="15"/>
  <c r="W124" i="15"/>
  <c r="W125" i="15"/>
  <c r="W126" i="15"/>
  <c r="W127" i="15"/>
  <c r="W128" i="15"/>
  <c r="W129" i="15"/>
  <c r="W131" i="15"/>
  <c r="W132" i="15"/>
  <c r="W133" i="15"/>
  <c r="W134" i="15"/>
  <c r="W135" i="15"/>
  <c r="W136" i="15"/>
  <c r="W137" i="15"/>
  <c r="W138" i="15"/>
  <c r="W140" i="15"/>
  <c r="W141" i="15"/>
  <c r="W142" i="15"/>
  <c r="W143" i="15"/>
  <c r="W144" i="15"/>
  <c r="W145" i="15"/>
  <c r="W146" i="15"/>
  <c r="W147" i="15"/>
  <c r="W149" i="15"/>
  <c r="W150" i="15"/>
  <c r="W151" i="15"/>
  <c r="W152" i="15"/>
  <c r="W153" i="15"/>
  <c r="W154" i="15"/>
  <c r="W155" i="15"/>
  <c r="W156" i="15"/>
  <c r="W158" i="15"/>
  <c r="W159" i="15"/>
  <c r="W160" i="15"/>
  <c r="W161" i="15"/>
  <c r="W162" i="15"/>
  <c r="W163" i="15"/>
  <c r="W164" i="15"/>
  <c r="W165" i="15"/>
  <c r="M23" i="15"/>
  <c r="M24" i="15"/>
  <c r="M25" i="15"/>
  <c r="M26" i="15"/>
  <c r="M27" i="15"/>
  <c r="M28" i="15"/>
  <c r="M29" i="15"/>
  <c r="M30" i="15"/>
  <c r="M32" i="15"/>
  <c r="M33" i="15"/>
  <c r="M34" i="15"/>
  <c r="M35" i="15"/>
  <c r="M36" i="15"/>
  <c r="M37" i="15"/>
  <c r="M38" i="15"/>
  <c r="M39" i="15"/>
  <c r="M41" i="15"/>
  <c r="M42" i="15"/>
  <c r="M43" i="15"/>
  <c r="M44" i="15"/>
  <c r="M45" i="15"/>
  <c r="M46" i="15"/>
  <c r="M47" i="15"/>
  <c r="M48" i="15"/>
  <c r="M50" i="15"/>
  <c r="M51" i="15"/>
  <c r="M52" i="15"/>
  <c r="M53" i="15"/>
  <c r="M54" i="15"/>
  <c r="M55" i="15"/>
  <c r="M56" i="15"/>
  <c r="M57" i="15"/>
  <c r="M59" i="15"/>
  <c r="M60" i="15"/>
  <c r="M61" i="15"/>
  <c r="M62" i="15"/>
  <c r="M63" i="15"/>
  <c r="M64" i="15"/>
  <c r="M65" i="15"/>
  <c r="M66" i="15"/>
  <c r="M68" i="15"/>
  <c r="M69" i="15"/>
  <c r="M70" i="15"/>
  <c r="M71" i="15"/>
  <c r="M72" i="15"/>
  <c r="M73" i="15"/>
  <c r="M74" i="15"/>
  <c r="M75" i="15"/>
  <c r="M77" i="15"/>
  <c r="M78" i="15"/>
  <c r="M79" i="15"/>
  <c r="M80" i="15"/>
  <c r="M81" i="15"/>
  <c r="M82" i="15"/>
  <c r="M83" i="15"/>
  <c r="M84" i="15"/>
  <c r="M86" i="15"/>
  <c r="M87" i="15"/>
  <c r="M88" i="15"/>
  <c r="M89" i="15"/>
  <c r="M90" i="15"/>
  <c r="M91" i="15"/>
  <c r="M92" i="15"/>
  <c r="M93" i="15"/>
  <c r="M95" i="15"/>
  <c r="M96" i="15"/>
  <c r="M97" i="15"/>
  <c r="M98" i="15"/>
  <c r="M99" i="15"/>
  <c r="M100" i="15"/>
  <c r="M101" i="15"/>
  <c r="M102" i="15"/>
  <c r="M104" i="15"/>
  <c r="M105" i="15"/>
  <c r="M106" i="15"/>
  <c r="M107" i="15"/>
  <c r="M108" i="15"/>
  <c r="M109" i="15"/>
  <c r="M110" i="15"/>
  <c r="M111" i="15"/>
  <c r="M113" i="15"/>
  <c r="M114" i="15"/>
  <c r="M115" i="15"/>
  <c r="M116" i="15"/>
  <c r="M117" i="15"/>
  <c r="M118" i="15"/>
  <c r="M119" i="15"/>
  <c r="M120" i="15"/>
  <c r="M122" i="15"/>
  <c r="M123" i="15"/>
  <c r="M124" i="15"/>
  <c r="M125" i="15"/>
  <c r="M126" i="15"/>
  <c r="M127" i="15"/>
  <c r="M128" i="15"/>
  <c r="M129" i="15"/>
  <c r="M131" i="15"/>
  <c r="M132" i="15"/>
  <c r="M133" i="15"/>
  <c r="M134" i="15"/>
  <c r="M135" i="15"/>
  <c r="M136" i="15"/>
  <c r="M137" i="15"/>
  <c r="M138" i="15"/>
  <c r="M140" i="15"/>
  <c r="M141" i="15"/>
  <c r="M142" i="15"/>
  <c r="M143" i="15"/>
  <c r="M144" i="15"/>
  <c r="M145" i="15"/>
  <c r="M146" i="15"/>
  <c r="M147" i="15"/>
  <c r="M149" i="15"/>
  <c r="M150" i="15"/>
  <c r="M151" i="15"/>
  <c r="M152" i="15"/>
  <c r="M153" i="15"/>
  <c r="M154" i="15"/>
  <c r="M155" i="15"/>
  <c r="M156" i="15"/>
  <c r="M158" i="15"/>
  <c r="M159" i="15"/>
  <c r="M160" i="15"/>
  <c r="M161" i="15"/>
  <c r="M162" i="15"/>
  <c r="M163" i="15"/>
  <c r="M164" i="15"/>
  <c r="M165" i="15"/>
  <c r="W15" i="15"/>
  <c r="W16" i="15"/>
  <c r="W17" i="15"/>
  <c r="W18" i="15"/>
  <c r="W19" i="15"/>
  <c r="W20" i="15"/>
  <c r="W21" i="15"/>
  <c r="M15" i="15"/>
  <c r="M16" i="15"/>
  <c r="M17" i="15"/>
  <c r="M18" i="15"/>
  <c r="M19" i="15"/>
  <c r="M20" i="15"/>
  <c r="M21" i="15"/>
  <c r="W14" i="15"/>
  <c r="M14" i="15"/>
  <c r="N140" i="15" l="1" a="1"/>
  <c r="O144" i="15" s="1"/>
  <c r="S68" i="15" a="1"/>
  <c r="S69" i="15" s="1"/>
  <c r="X167" i="15" a="1"/>
  <c r="Y170" i="15" s="1"/>
  <c r="S158" i="15" a="1"/>
  <c r="T161" i="15" s="1"/>
  <c r="S149" i="15" a="1"/>
  <c r="S152" i="15" s="1"/>
  <c r="S140" i="15" a="1"/>
  <c r="T144" i="15" s="1"/>
  <c r="S131" i="15" a="1"/>
  <c r="T135" i="15" s="1"/>
  <c r="S122" i="15" a="1"/>
  <c r="T126" i="15" s="1"/>
  <c r="S113" i="15" a="1"/>
  <c r="T117" i="15" s="1"/>
  <c r="S104" i="15" a="1"/>
  <c r="T108" i="15" s="1"/>
  <c r="S95" i="15" a="1"/>
  <c r="S97" i="15" s="1"/>
  <c r="S86" i="15" a="1"/>
  <c r="T90" i="15" s="1"/>
  <c r="S167" i="15" a="1"/>
  <c r="S171" i="15" s="1"/>
  <c r="N158" i="15" a="1"/>
  <c r="O162" i="15" s="1"/>
  <c r="N149" i="15" a="1"/>
  <c r="N153" i="15" s="1"/>
  <c r="N131" i="15" a="1"/>
  <c r="O135" i="15" s="1"/>
  <c r="N122" i="15" a="1"/>
  <c r="O126" i="15" s="1"/>
  <c r="N113" i="15" a="1"/>
  <c r="O117" i="15" s="1"/>
  <c r="N104" i="15" a="1"/>
  <c r="O108" i="15" s="1"/>
  <c r="N95" i="15" a="1"/>
  <c r="O99" i="15" s="1"/>
  <c r="N86" i="15" a="1"/>
  <c r="O90" i="15" s="1"/>
  <c r="N77" i="15" a="1"/>
  <c r="O81" i="15" s="1"/>
  <c r="X158" i="15" a="1"/>
  <c r="Y162" i="15" s="1"/>
  <c r="X149" i="15" a="1"/>
  <c r="Y153" i="15" s="1"/>
  <c r="X140" i="15" a="1"/>
  <c r="Y144" i="15" s="1"/>
  <c r="X131" i="15" a="1"/>
  <c r="Y135" i="15" s="1"/>
  <c r="X122" i="15" a="1"/>
  <c r="Y126" i="15" s="1"/>
  <c r="X113" i="15" a="1"/>
  <c r="Y117" i="15" s="1"/>
  <c r="X104" i="15" a="1"/>
  <c r="Y108" i="15" s="1"/>
  <c r="X95" i="15" a="1"/>
  <c r="Y99" i="15" s="1"/>
  <c r="X86" i="15" a="1"/>
  <c r="Y90" i="15" s="1"/>
  <c r="N167" i="15" a="1"/>
  <c r="O171" i="15" s="1"/>
  <c r="T152" i="15"/>
  <c r="T149" i="15"/>
  <c r="U149" i="15" s="1"/>
  <c r="S149" i="15"/>
  <c r="S151" i="15"/>
  <c r="S150" i="15"/>
  <c r="S169" i="15"/>
  <c r="S168" i="15"/>
  <c r="T167" i="15"/>
  <c r="U167" i="15" s="1"/>
  <c r="S14" i="15" a="1"/>
  <c r="S14" i="15" s="1"/>
  <c r="X14" i="15" a="1"/>
  <c r="X14" i="15" s="1"/>
  <c r="H24" i="14" s="1"/>
  <c r="N14" i="15" a="1"/>
  <c r="N14" i="15" s="1"/>
  <c r="S77" i="15" a="1"/>
  <c r="T77" i="15" s="1"/>
  <c r="U77" i="15" s="1"/>
  <c r="S59" i="15" a="1"/>
  <c r="S61" i="15" s="1"/>
  <c r="S50" i="15" a="1"/>
  <c r="T54" i="15" s="1"/>
  <c r="N68" i="15" a="1"/>
  <c r="O72" i="15" s="1"/>
  <c r="N59" i="15" a="1"/>
  <c r="O62" i="15" s="1"/>
  <c r="N50" i="15" a="1"/>
  <c r="O54" i="15" s="1"/>
  <c r="N32" i="15" a="1"/>
  <c r="O36" i="15" s="1"/>
  <c r="X77" i="15" a="1"/>
  <c r="Y81" i="15" s="1"/>
  <c r="X68" i="15" a="1"/>
  <c r="Y72" i="15" s="1"/>
  <c r="X59" i="15" a="1"/>
  <c r="Y63" i="15" s="1"/>
  <c r="X50" i="15" a="1"/>
  <c r="Y54" i="15" s="1"/>
  <c r="X41" i="15" a="1"/>
  <c r="Y45" i="15" s="1"/>
  <c r="X32" i="15" a="1"/>
  <c r="Y36" i="15" s="1"/>
  <c r="X23" i="15" a="1"/>
  <c r="X23" i="15" s="1"/>
  <c r="H25" i="14" s="1"/>
  <c r="N41" i="15" a="1"/>
  <c r="O45" i="15" s="1"/>
  <c r="N23" i="15" a="1"/>
  <c r="O27" i="15" s="1"/>
  <c r="S41" i="15" a="1"/>
  <c r="T45" i="15" s="1"/>
  <c r="S32" i="15" a="1"/>
  <c r="T36" i="15" s="1"/>
  <c r="S23" i="15" a="1"/>
  <c r="S23" i="15" s="1"/>
  <c r="Y143" i="15"/>
  <c r="X140" i="15"/>
  <c r="H38" i="14" s="1"/>
  <c r="X144" i="15"/>
  <c r="Y140" i="15"/>
  <c r="X132" i="15"/>
  <c r="Y107" i="15"/>
  <c r="X104" i="15"/>
  <c r="H34" i="14" s="1"/>
  <c r="X108" i="15"/>
  <c r="Y104" i="15"/>
  <c r="X79" i="15"/>
  <c r="T168" i="15"/>
  <c r="T150" i="15"/>
  <c r="T143" i="15"/>
  <c r="S143" i="15"/>
  <c r="S144" i="15"/>
  <c r="T114" i="15"/>
  <c r="T116" i="15"/>
  <c r="S116" i="15"/>
  <c r="S113" i="15"/>
  <c r="S115" i="15"/>
  <c r="S117" i="15"/>
  <c r="S114" i="15"/>
  <c r="T113" i="15"/>
  <c r="U113" i="15" s="1"/>
  <c r="T115" i="15"/>
  <c r="S105" i="15"/>
  <c r="N158" i="15"/>
  <c r="O141" i="15"/>
  <c r="O143" i="15"/>
  <c r="N143" i="15"/>
  <c r="N140" i="15"/>
  <c r="N142" i="15"/>
  <c r="N144" i="15"/>
  <c r="N141" i="15"/>
  <c r="O140" i="15"/>
  <c r="P140" i="15" s="1"/>
  <c r="O142" i="15"/>
  <c r="O125" i="15"/>
  <c r="N122" i="15"/>
  <c r="N126" i="15"/>
  <c r="O122" i="15"/>
  <c r="P122" i="15" s="1"/>
  <c r="O87" i="15"/>
  <c r="N89" i="15"/>
  <c r="N90" i="15"/>
  <c r="O88" i="15"/>
  <c r="O80" i="15"/>
  <c r="W141" i="13"/>
  <c r="W140" i="13"/>
  <c r="W139" i="13"/>
  <c r="W138" i="13"/>
  <c r="W137" i="13"/>
  <c r="W136" i="13"/>
  <c r="W132" i="13"/>
  <c r="W133" i="13"/>
  <c r="W131" i="13"/>
  <c r="W130" i="13"/>
  <c r="W129" i="13"/>
  <c r="W128" i="13"/>
  <c r="W127" i="13"/>
  <c r="W122" i="13"/>
  <c r="W123" i="13"/>
  <c r="W124" i="13"/>
  <c r="W121" i="13"/>
  <c r="W120" i="13"/>
  <c r="W119" i="13"/>
  <c r="W118" i="13"/>
  <c r="W117" i="13"/>
  <c r="W114" i="13"/>
  <c r="W113" i="13"/>
  <c r="W112" i="13"/>
  <c r="W111" i="13"/>
  <c r="W110" i="13"/>
  <c r="W107" i="13"/>
  <c r="W106" i="13"/>
  <c r="W105" i="13"/>
  <c r="W104" i="13"/>
  <c r="W103" i="13"/>
  <c r="W100" i="13"/>
  <c r="W99" i="13"/>
  <c r="W98" i="13"/>
  <c r="W97" i="13"/>
  <c r="W96" i="13"/>
  <c r="W93" i="13"/>
  <c r="W92" i="13"/>
  <c r="W91" i="13"/>
  <c r="W90" i="13"/>
  <c r="W89" i="13"/>
  <c r="W86" i="13"/>
  <c r="W85" i="13"/>
  <c r="W84" i="13"/>
  <c r="W83" i="13"/>
  <c r="W82" i="13"/>
  <c r="W79" i="13"/>
  <c r="W78" i="13"/>
  <c r="W77" i="13"/>
  <c r="W76" i="13"/>
  <c r="W75" i="13"/>
  <c r="W72" i="13"/>
  <c r="W71" i="13"/>
  <c r="W70" i="13"/>
  <c r="W69" i="13"/>
  <c r="W68" i="13"/>
  <c r="W65" i="13"/>
  <c r="W64" i="13"/>
  <c r="W63" i="13"/>
  <c r="W62" i="13"/>
  <c r="W59" i="13"/>
  <c r="W58" i="13"/>
  <c r="W57" i="13"/>
  <c r="W56" i="13"/>
  <c r="W54" i="13"/>
  <c r="W53" i="13"/>
  <c r="W52" i="13"/>
  <c r="W51" i="13"/>
  <c r="W50" i="13"/>
  <c r="W47" i="13"/>
  <c r="W46" i="13"/>
  <c r="W45" i="13"/>
  <c r="W44" i="13"/>
  <c r="W43" i="13"/>
  <c r="W40" i="13"/>
  <c r="W39" i="13"/>
  <c r="W38" i="13"/>
  <c r="W37" i="13"/>
  <c r="W36" i="13"/>
  <c r="W30" i="13"/>
  <c r="W31" i="13"/>
  <c r="W32" i="13"/>
  <c r="W33" i="13"/>
  <c r="W29" i="13"/>
  <c r="W26" i="13"/>
  <c r="W25" i="13"/>
  <c r="W24" i="13"/>
  <c r="W23" i="13"/>
  <c r="W17" i="13"/>
  <c r="W18" i="13"/>
  <c r="W19" i="13"/>
  <c r="W16" i="13"/>
  <c r="M16" i="13"/>
  <c r="M17" i="13"/>
  <c r="M18" i="13"/>
  <c r="M19" i="13"/>
  <c r="S167" i="15" l="1"/>
  <c r="T170" i="15"/>
  <c r="X15" i="15"/>
  <c r="T17" i="15"/>
  <c r="O33" i="15"/>
  <c r="O158" i="15"/>
  <c r="P158" i="15" s="1"/>
  <c r="R158" i="15" s="1"/>
  <c r="S44" i="15"/>
  <c r="S107" i="15"/>
  <c r="T68" i="15"/>
  <c r="U68" i="15" s="1"/>
  <c r="S72" i="15"/>
  <c r="N114" i="15"/>
  <c r="S68" i="15"/>
  <c r="V74" i="15" s="1"/>
  <c r="S70" i="15"/>
  <c r="S16" i="15"/>
  <c r="N81" i="15"/>
  <c r="N161" i="15"/>
  <c r="T69" i="15"/>
  <c r="T107" i="15"/>
  <c r="T72" i="15"/>
  <c r="S71" i="15"/>
  <c r="T71" i="15"/>
  <c r="O116" i="15"/>
  <c r="O34" i="15"/>
  <c r="N159" i="15"/>
  <c r="S108" i="15"/>
  <c r="S141" i="15"/>
  <c r="X134" i="15"/>
  <c r="T70" i="15"/>
  <c r="N113" i="15"/>
  <c r="AD116" i="15" s="1"/>
  <c r="N18" i="15"/>
  <c r="O68" i="15"/>
  <c r="Y43" i="15"/>
  <c r="X77" i="15"/>
  <c r="H31" i="14" s="1"/>
  <c r="N15" i="15"/>
  <c r="N71" i="15"/>
  <c r="X41" i="15"/>
  <c r="H27" i="14" s="1"/>
  <c r="O18" i="15"/>
  <c r="N68" i="15"/>
  <c r="AD71" i="15" s="1"/>
  <c r="T41" i="15"/>
  <c r="U41" i="15" s="1"/>
  <c r="Y42" i="15"/>
  <c r="Y17" i="15"/>
  <c r="N33" i="15"/>
  <c r="T162" i="15"/>
  <c r="X18" i="15"/>
  <c r="Y18" i="15"/>
  <c r="T18" i="15"/>
  <c r="N34" i="15"/>
  <c r="O105" i="15"/>
  <c r="S41" i="15"/>
  <c r="S122" i="15"/>
  <c r="Y158" i="15"/>
  <c r="Y16" i="15"/>
  <c r="Y15" i="15"/>
  <c r="T15" i="15"/>
  <c r="N35" i="15"/>
  <c r="T44" i="15"/>
  <c r="S133" i="15"/>
  <c r="Y125" i="15"/>
  <c r="X88" i="15"/>
  <c r="X16" i="15"/>
  <c r="Y20" i="15"/>
  <c r="Y14" i="15"/>
  <c r="Z14" i="15" s="1"/>
  <c r="I24" i="14" s="1"/>
  <c r="Y19" i="15"/>
  <c r="N36" i="15"/>
  <c r="O35" i="15"/>
  <c r="N87" i="15"/>
  <c r="O89" i="15"/>
  <c r="O124" i="15"/>
  <c r="N124" i="15"/>
  <c r="O123" i="15"/>
  <c r="Y106" i="15"/>
  <c r="X106" i="15"/>
  <c r="Y105" i="15"/>
  <c r="Y142" i="15"/>
  <c r="X142" i="15"/>
  <c r="Y141" i="15"/>
  <c r="S170" i="15"/>
  <c r="T171" i="15"/>
  <c r="S153" i="15"/>
  <c r="T151" i="15"/>
  <c r="X20" i="15"/>
  <c r="X19" i="15"/>
  <c r="X17" i="15"/>
  <c r="O32" i="15"/>
  <c r="K26" i="14" s="1"/>
  <c r="N32" i="15"/>
  <c r="AD33" i="15" s="1"/>
  <c r="N88" i="15"/>
  <c r="O106" i="15"/>
  <c r="N123" i="15"/>
  <c r="N125" i="15"/>
  <c r="N149" i="15"/>
  <c r="AD152" i="15" s="1"/>
  <c r="S42" i="15"/>
  <c r="X105" i="15"/>
  <c r="X107" i="15"/>
  <c r="X141" i="15"/>
  <c r="X143" i="15"/>
  <c r="T169" i="15"/>
  <c r="T99" i="15"/>
  <c r="T153" i="15"/>
  <c r="Y168" i="15"/>
  <c r="N104" i="15"/>
  <c r="AD106" i="15" s="1"/>
  <c r="R141" i="15"/>
  <c r="R145" i="15"/>
  <c r="R144" i="15"/>
  <c r="R140" i="15"/>
  <c r="R142" i="15"/>
  <c r="R146" i="15"/>
  <c r="R143" i="15"/>
  <c r="R147" i="15"/>
  <c r="N151" i="15"/>
  <c r="O149" i="15"/>
  <c r="T96" i="15"/>
  <c r="T131" i="15"/>
  <c r="U131" i="15" s="1"/>
  <c r="X43" i="15"/>
  <c r="Y77" i="15"/>
  <c r="X90" i="15"/>
  <c r="X96" i="15"/>
  <c r="X123" i="15"/>
  <c r="X159" i="15"/>
  <c r="S96" i="15"/>
  <c r="Y169" i="15"/>
  <c r="S131" i="15"/>
  <c r="Y89" i="15"/>
  <c r="X125" i="15"/>
  <c r="X161" i="15"/>
  <c r="Y167" i="15"/>
  <c r="Z167" i="15" s="1"/>
  <c r="O104" i="15"/>
  <c r="N152" i="15"/>
  <c r="S95" i="15"/>
  <c r="T98" i="15"/>
  <c r="X171" i="15"/>
  <c r="O16" i="15"/>
  <c r="N43" i="15"/>
  <c r="N69" i="15"/>
  <c r="N106" i="15"/>
  <c r="R123" i="15"/>
  <c r="R127" i="15"/>
  <c r="R126" i="15"/>
  <c r="R124" i="15"/>
  <c r="R128" i="15"/>
  <c r="R125" i="15"/>
  <c r="R129" i="15"/>
  <c r="R122" i="15"/>
  <c r="N150" i="15"/>
  <c r="S45" i="15"/>
  <c r="T133" i="15"/>
  <c r="T132" i="15"/>
  <c r="Y41" i="15"/>
  <c r="Y79" i="15"/>
  <c r="Y78" i="15"/>
  <c r="X98" i="15"/>
  <c r="X126" i="15"/>
  <c r="X158" i="15"/>
  <c r="H40" i="14" s="1"/>
  <c r="S98" i="15"/>
  <c r="X169" i="15"/>
  <c r="T87" i="15"/>
  <c r="O86" i="15"/>
  <c r="P86" i="15" s="1"/>
  <c r="K32" i="14" s="1"/>
  <c r="N86" i="15"/>
  <c r="AD87" i="15" s="1"/>
  <c r="Y88" i="15"/>
  <c r="Y87" i="15"/>
  <c r="S59" i="15"/>
  <c r="S18" i="15"/>
  <c r="T19" i="15"/>
  <c r="T20" i="15"/>
  <c r="X25" i="15"/>
  <c r="Y27" i="15"/>
  <c r="X60" i="15"/>
  <c r="T61" i="15"/>
  <c r="Y23" i="15"/>
  <c r="AA24" i="15" s="1"/>
  <c r="S20" i="15"/>
  <c r="T14" i="15"/>
  <c r="U14" i="15" s="1"/>
  <c r="S15" i="15"/>
  <c r="X26" i="15"/>
  <c r="X24" i="15"/>
  <c r="T59" i="15"/>
  <c r="U59" i="15" s="1"/>
  <c r="T62" i="15"/>
  <c r="S17" i="15"/>
  <c r="T16" i="15"/>
  <c r="S19" i="15"/>
  <c r="Y24" i="15"/>
  <c r="Y26" i="15"/>
  <c r="T122" i="15"/>
  <c r="U122" i="15" s="1"/>
  <c r="Y116" i="15"/>
  <c r="X150" i="15"/>
  <c r="S63" i="15"/>
  <c r="N41" i="15"/>
  <c r="J27" i="14" s="1"/>
  <c r="O95" i="15"/>
  <c r="P95" i="15" s="1"/>
  <c r="K33" i="14" s="1"/>
  <c r="N134" i="15"/>
  <c r="N171" i="15"/>
  <c r="X152" i="15"/>
  <c r="S80" i="15"/>
  <c r="S26" i="15"/>
  <c r="N95" i="15"/>
  <c r="J33" i="14" s="1"/>
  <c r="N132" i="15"/>
  <c r="O170" i="15"/>
  <c r="T88" i="15"/>
  <c r="X35" i="15"/>
  <c r="S88" i="15"/>
  <c r="X117" i="15"/>
  <c r="S161" i="15"/>
  <c r="N25" i="15"/>
  <c r="O25" i="15"/>
  <c r="X33" i="15"/>
  <c r="N96" i="15"/>
  <c r="N98" i="15"/>
  <c r="N135" i="15"/>
  <c r="N169" i="15"/>
  <c r="S86" i="15"/>
  <c r="X115" i="15"/>
  <c r="Y152" i="15"/>
  <c r="O17" i="15"/>
  <c r="N17" i="15"/>
  <c r="O23" i="15"/>
  <c r="K25" i="14" s="1"/>
  <c r="O26" i="15"/>
  <c r="T25" i="15"/>
  <c r="O43" i="15"/>
  <c r="O42" i="15"/>
  <c r="N72" i="15"/>
  <c r="O71" i="15"/>
  <c r="N99" i="15"/>
  <c r="O98" i="15"/>
  <c r="N107" i="15"/>
  <c r="N105" i="15"/>
  <c r="O133" i="15"/>
  <c r="N133" i="15"/>
  <c r="O132" i="15"/>
  <c r="O152" i="15"/>
  <c r="O153" i="15"/>
  <c r="O167" i="15"/>
  <c r="P167" i="15" s="1"/>
  <c r="N167" i="15"/>
  <c r="T43" i="15"/>
  <c r="S43" i="15"/>
  <c r="T42" i="15"/>
  <c r="S89" i="15"/>
  <c r="S87" i="15"/>
  <c r="S126" i="15"/>
  <c r="T125" i="15"/>
  <c r="S132" i="15"/>
  <c r="S134" i="15"/>
  <c r="T159" i="15"/>
  <c r="X42" i="15"/>
  <c r="X44" i="15"/>
  <c r="Y68" i="15"/>
  <c r="X80" i="15"/>
  <c r="X78" i="15"/>
  <c r="Y86" i="15"/>
  <c r="Z86" i="15" s="1"/>
  <c r="I32" i="14" s="1"/>
  <c r="X86" i="15"/>
  <c r="H32" i="14" s="1"/>
  <c r="Y113" i="15"/>
  <c r="Z113" i="15" s="1"/>
  <c r="I35" i="14" s="1"/>
  <c r="X113" i="15"/>
  <c r="H35" i="14" s="1"/>
  <c r="Y124" i="15"/>
  <c r="X124" i="15"/>
  <c r="Y123" i="15"/>
  <c r="Y151" i="15"/>
  <c r="X151" i="15"/>
  <c r="Y150" i="15"/>
  <c r="X162" i="15"/>
  <c r="Y161" i="15"/>
  <c r="S162" i="15"/>
  <c r="T160" i="15"/>
  <c r="T97" i="15"/>
  <c r="S99" i="15"/>
  <c r="X170" i="15"/>
  <c r="Y171" i="15"/>
  <c r="N23" i="15"/>
  <c r="AD26" i="15" s="1"/>
  <c r="O134" i="15"/>
  <c r="O169" i="15"/>
  <c r="O168" i="15"/>
  <c r="T86" i="15"/>
  <c r="U86" i="15" s="1"/>
  <c r="S125" i="15"/>
  <c r="S123" i="15"/>
  <c r="Y115" i="15"/>
  <c r="Y114" i="15"/>
  <c r="X153" i="15"/>
  <c r="N63" i="15"/>
  <c r="S159" i="15"/>
  <c r="S158" i="15"/>
  <c r="N16" i="15"/>
  <c r="O14" i="15"/>
  <c r="O15" i="15"/>
  <c r="N27" i="15"/>
  <c r="O24" i="15"/>
  <c r="T24" i="15"/>
  <c r="O41" i="15"/>
  <c r="K27" i="14" s="1"/>
  <c r="O70" i="15"/>
  <c r="N70" i="15"/>
  <c r="O69" i="15"/>
  <c r="O97" i="15"/>
  <c r="N97" i="15"/>
  <c r="O96" i="15"/>
  <c r="N108" i="15"/>
  <c r="O107" i="15"/>
  <c r="O131" i="15"/>
  <c r="K37" i="14" s="1"/>
  <c r="N131" i="15"/>
  <c r="AD132" i="15" s="1"/>
  <c r="O150" i="15"/>
  <c r="O151" i="15"/>
  <c r="N170" i="15"/>
  <c r="N168" i="15"/>
  <c r="S90" i="15"/>
  <c r="T89" i="15"/>
  <c r="T124" i="15"/>
  <c r="S124" i="15"/>
  <c r="T123" i="15"/>
  <c r="S135" i="15"/>
  <c r="T134" i="15"/>
  <c r="X45" i="15"/>
  <c r="Y44" i="15"/>
  <c r="X68" i="15"/>
  <c r="H30" i="14" s="1"/>
  <c r="X81" i="15"/>
  <c r="Y80" i="15"/>
  <c r="X89" i="15"/>
  <c r="X87" i="15"/>
  <c r="X114" i="15"/>
  <c r="X116" i="15"/>
  <c r="Y122" i="15"/>
  <c r="X122" i="15"/>
  <c r="H36" i="14" s="1"/>
  <c r="Y149" i="15"/>
  <c r="Z149" i="15" s="1"/>
  <c r="I39" i="14" s="1"/>
  <c r="X149" i="15"/>
  <c r="H39" i="14" s="1"/>
  <c r="Y160" i="15"/>
  <c r="X160" i="15"/>
  <c r="Y159" i="15"/>
  <c r="S77" i="15"/>
  <c r="T158" i="15"/>
  <c r="U158" i="15" s="1"/>
  <c r="S160" i="15"/>
  <c r="T95" i="15"/>
  <c r="U95" i="15" s="1"/>
  <c r="X167" i="15"/>
  <c r="X168" i="15"/>
  <c r="N26" i="15"/>
  <c r="N24" i="15"/>
  <c r="S27" i="15"/>
  <c r="T27" i="15"/>
  <c r="X27" i="15"/>
  <c r="Y25" i="15"/>
  <c r="X36" i="15"/>
  <c r="Y35" i="15"/>
  <c r="N44" i="15"/>
  <c r="N42" i="15"/>
  <c r="O79" i="15"/>
  <c r="N79" i="15"/>
  <c r="O78" i="15"/>
  <c r="O114" i="15"/>
  <c r="J38" i="14"/>
  <c r="AD142" i="15"/>
  <c r="AD146" i="15"/>
  <c r="AD140" i="15"/>
  <c r="AD145" i="15"/>
  <c r="AD143" i="15"/>
  <c r="AD144" i="15"/>
  <c r="AD141" i="15"/>
  <c r="AD147" i="15"/>
  <c r="N162" i="15"/>
  <c r="O161" i="15"/>
  <c r="T106" i="15"/>
  <c r="S106" i="15"/>
  <c r="T105" i="15"/>
  <c r="T142" i="15"/>
  <c r="S142" i="15"/>
  <c r="T141" i="15"/>
  <c r="X69" i="15"/>
  <c r="X71" i="15"/>
  <c r="X99" i="15"/>
  <c r="Y98" i="15"/>
  <c r="X135" i="15"/>
  <c r="Y134" i="15"/>
  <c r="S78" i="15"/>
  <c r="T79" i="15"/>
  <c r="T80" i="15"/>
  <c r="O59" i="15"/>
  <c r="P59" i="15" s="1"/>
  <c r="J24" i="14"/>
  <c r="AD14" i="15"/>
  <c r="AD17" i="15"/>
  <c r="AD21" i="15"/>
  <c r="AD20" i="15"/>
  <c r="AD18" i="15"/>
  <c r="AD16" i="15"/>
  <c r="AD19" i="15"/>
  <c r="AD15" i="15"/>
  <c r="O115" i="15"/>
  <c r="N117" i="15"/>
  <c r="S29" i="15"/>
  <c r="S24" i="15"/>
  <c r="Y34" i="15"/>
  <c r="X34" i="15"/>
  <c r="Y33" i="15"/>
  <c r="N45" i="15"/>
  <c r="O44" i="15"/>
  <c r="O77" i="15"/>
  <c r="N77" i="15"/>
  <c r="Q84" i="15" s="1"/>
  <c r="O160" i="15"/>
  <c r="N160" i="15"/>
  <c r="O159" i="15"/>
  <c r="T78" i="15"/>
  <c r="T104" i="15"/>
  <c r="U104" i="15" s="1"/>
  <c r="S104" i="15"/>
  <c r="T140" i="15"/>
  <c r="U140" i="15" s="1"/>
  <c r="S140" i="15"/>
  <c r="X72" i="15"/>
  <c r="Y71" i="15"/>
  <c r="Y97" i="15"/>
  <c r="X97" i="15"/>
  <c r="Y96" i="15"/>
  <c r="Y133" i="15"/>
  <c r="X133" i="15"/>
  <c r="Y132" i="15"/>
  <c r="S79" i="15"/>
  <c r="S81" i="15"/>
  <c r="O63" i="15"/>
  <c r="O113" i="15"/>
  <c r="N115" i="15"/>
  <c r="K24" i="14"/>
  <c r="R15" i="15"/>
  <c r="R19" i="15"/>
  <c r="R21" i="15"/>
  <c r="R18" i="15"/>
  <c r="R16" i="15"/>
  <c r="R20" i="15"/>
  <c r="R17" i="15"/>
  <c r="R14" i="15"/>
  <c r="J35" i="14"/>
  <c r="AD118" i="15"/>
  <c r="Y32" i="15"/>
  <c r="X32" i="15"/>
  <c r="H26" i="14" s="1"/>
  <c r="N78" i="15"/>
  <c r="N80" i="15"/>
  <c r="AD125" i="15"/>
  <c r="AD128" i="15"/>
  <c r="AD122" i="15"/>
  <c r="AD124" i="15"/>
  <c r="AD126" i="15"/>
  <c r="AD129" i="15"/>
  <c r="AD127" i="15"/>
  <c r="AD123" i="15"/>
  <c r="J40" i="14"/>
  <c r="AD164" i="15"/>
  <c r="AD161" i="15"/>
  <c r="AD163" i="15"/>
  <c r="AD158" i="15"/>
  <c r="AD162" i="15"/>
  <c r="AD165" i="15"/>
  <c r="AD160" i="15"/>
  <c r="AD159" i="15"/>
  <c r="Y70" i="15"/>
  <c r="X70" i="15"/>
  <c r="Y69" i="15"/>
  <c r="Y95" i="15"/>
  <c r="X95" i="15"/>
  <c r="H33" i="14" s="1"/>
  <c r="Y131" i="15"/>
  <c r="Z131" i="15" s="1"/>
  <c r="I37" i="14" s="1"/>
  <c r="X131" i="15"/>
  <c r="H37" i="14" s="1"/>
  <c r="T81" i="15"/>
  <c r="O61" i="15"/>
  <c r="N116" i="15"/>
  <c r="Y59" i="15"/>
  <c r="X62" i="15"/>
  <c r="T60" i="15"/>
  <c r="X59" i="15"/>
  <c r="H29" i="14" s="1"/>
  <c r="S62" i="15"/>
  <c r="T63" i="15"/>
  <c r="N59" i="15"/>
  <c r="N62" i="15"/>
  <c r="X63" i="15"/>
  <c r="Y62" i="15"/>
  <c r="O60" i="15"/>
  <c r="Y61" i="15"/>
  <c r="X61" i="15"/>
  <c r="Y60" i="15"/>
  <c r="S60" i="15"/>
  <c r="N61" i="15"/>
  <c r="N60" i="15"/>
  <c r="O52" i="15"/>
  <c r="N52" i="15"/>
  <c r="O51" i="15"/>
  <c r="T50" i="15"/>
  <c r="U50" i="15" s="1"/>
  <c r="S50" i="15"/>
  <c r="X53" i="15"/>
  <c r="X51" i="15"/>
  <c r="N50" i="15"/>
  <c r="J28" i="14" s="1"/>
  <c r="S51" i="15"/>
  <c r="X54" i="15"/>
  <c r="N51" i="15"/>
  <c r="N53" i="15"/>
  <c r="S54" i="15"/>
  <c r="T53" i="15"/>
  <c r="Y52" i="15"/>
  <c r="X52" i="15"/>
  <c r="Y51" i="15"/>
  <c r="O50" i="15"/>
  <c r="S53" i="15"/>
  <c r="Y53" i="15"/>
  <c r="N54" i="15"/>
  <c r="O53" i="15"/>
  <c r="T52" i="15"/>
  <c r="S52" i="15"/>
  <c r="T51" i="15"/>
  <c r="Y50" i="15"/>
  <c r="X50" i="15"/>
  <c r="H28" i="14" s="1"/>
  <c r="X75" i="13" a="1"/>
  <c r="X110" i="13" a="1"/>
  <c r="Y110" i="13" s="1"/>
  <c r="X43" i="13" a="1"/>
  <c r="Y47" i="13" s="1"/>
  <c r="X50" i="13" a="1"/>
  <c r="X50" i="13" s="1"/>
  <c r="H10" i="14" s="1"/>
  <c r="X117" i="13" a="1"/>
  <c r="X117" i="13" s="1"/>
  <c r="H20" i="14" s="1"/>
  <c r="X127" i="13" a="1"/>
  <c r="X127" i="13" s="1"/>
  <c r="H21" i="14" s="1"/>
  <c r="S16" i="13" a="1"/>
  <c r="S16" i="13" s="1"/>
  <c r="X96" i="13" a="1"/>
  <c r="Y98" i="13" s="1"/>
  <c r="X16" i="13" a="1"/>
  <c r="X16" i="13" s="1"/>
  <c r="H5" i="14" s="1"/>
  <c r="X29" i="13" a="1"/>
  <c r="X29" i="13" s="1"/>
  <c r="H7" i="14" s="1"/>
  <c r="X68" i="13" a="1"/>
  <c r="Y72" i="13" s="1"/>
  <c r="X23" i="13" a="1"/>
  <c r="Y26" i="13" s="1"/>
  <c r="X36" i="13" a="1"/>
  <c r="Y40" i="13" s="1"/>
  <c r="X56" i="13" a="1"/>
  <c r="Y60" i="13" s="1"/>
  <c r="X62" i="13" a="1"/>
  <c r="X65" i="13" s="1"/>
  <c r="X82" i="13" a="1"/>
  <c r="Y84" i="13" s="1"/>
  <c r="X103" i="13" a="1"/>
  <c r="Y107" i="13" s="1"/>
  <c r="X136" i="13" a="1"/>
  <c r="X136" i="13" s="1"/>
  <c r="H22" i="14" s="1"/>
  <c r="X89" i="13" a="1"/>
  <c r="Y93" i="13" s="1"/>
  <c r="K36" i="14"/>
  <c r="Q126" i="15"/>
  <c r="Q122" i="15"/>
  <c r="Q123" i="15"/>
  <c r="Q127" i="15"/>
  <c r="Q124" i="15"/>
  <c r="Q128" i="15"/>
  <c r="Q125" i="15"/>
  <c r="Q129" i="15"/>
  <c r="AB123" i="15"/>
  <c r="AB127" i="15"/>
  <c r="AB124" i="15"/>
  <c r="AB128" i="15"/>
  <c r="AB125" i="15"/>
  <c r="AB129" i="15"/>
  <c r="AB126" i="15"/>
  <c r="AB122" i="15"/>
  <c r="J36" i="14"/>
  <c r="AA105" i="15"/>
  <c r="AA109" i="15"/>
  <c r="AA106" i="15"/>
  <c r="AA110" i="15"/>
  <c r="Z104" i="15"/>
  <c r="I34" i="14" s="1"/>
  <c r="AA107" i="15"/>
  <c r="AA111" i="15"/>
  <c r="AA108" i="15"/>
  <c r="AA104" i="15"/>
  <c r="AA141" i="15"/>
  <c r="AA145" i="15"/>
  <c r="AA142" i="15"/>
  <c r="AA146" i="15"/>
  <c r="Z140" i="15"/>
  <c r="I38" i="14" s="1"/>
  <c r="AA143" i="15"/>
  <c r="AA147" i="15"/>
  <c r="AA144" i="15"/>
  <c r="AA140" i="15"/>
  <c r="T23" i="15"/>
  <c r="U23" i="15" s="1"/>
  <c r="S28" i="15"/>
  <c r="K34" i="14"/>
  <c r="K38" i="14"/>
  <c r="Q144" i="15"/>
  <c r="Q140" i="15"/>
  <c r="Q141" i="15"/>
  <c r="Q145" i="15"/>
  <c r="Q142" i="15"/>
  <c r="Q146" i="15"/>
  <c r="Q143" i="15"/>
  <c r="Q147" i="15"/>
  <c r="K39" i="14"/>
  <c r="S25" i="15"/>
  <c r="T26" i="15"/>
  <c r="T29" i="15"/>
  <c r="T28" i="15"/>
  <c r="T32" i="15"/>
  <c r="U32" i="15" s="1"/>
  <c r="S32" i="15"/>
  <c r="S35" i="15"/>
  <c r="S33" i="15"/>
  <c r="K30" i="14"/>
  <c r="T34" i="15"/>
  <c r="S34" i="15"/>
  <c r="T33" i="15"/>
  <c r="S36" i="15"/>
  <c r="T35" i="15"/>
  <c r="K31" i="14"/>
  <c r="Z41" i="15"/>
  <c r="I27" i="14" s="1"/>
  <c r="Q21" i="15"/>
  <c r="Q16" i="15"/>
  <c r="Q20" i="15"/>
  <c r="Q17" i="15"/>
  <c r="Q14" i="15"/>
  <c r="Q18" i="15"/>
  <c r="Q15" i="15"/>
  <c r="Q19" i="15"/>
  <c r="Y114" i="13"/>
  <c r="Y112" i="13"/>
  <c r="Y111" i="13"/>
  <c r="X111" i="13"/>
  <c r="X105" i="13"/>
  <c r="X103" i="13"/>
  <c r="H18" i="14" s="1"/>
  <c r="Y100" i="13"/>
  <c r="X98" i="13"/>
  <c r="Y97" i="13"/>
  <c r="Y79" i="13"/>
  <c r="Y77" i="13"/>
  <c r="Y75" i="13"/>
  <c r="X78" i="13"/>
  <c r="X76" i="13"/>
  <c r="X79" i="13"/>
  <c r="X77" i="13"/>
  <c r="X75" i="13"/>
  <c r="H14" i="14" s="1"/>
  <c r="Y78" i="13"/>
  <c r="Y76" i="13"/>
  <c r="X37" i="13"/>
  <c r="X32" i="13"/>
  <c r="X30" i="13"/>
  <c r="Y24" i="13"/>
  <c r="N16" i="13" a="1"/>
  <c r="N16" i="13" s="1"/>
  <c r="W9" i="13"/>
  <c r="M9" i="13"/>
  <c r="T16" i="13" l="1"/>
  <c r="U16" i="13" s="1"/>
  <c r="X71" i="13"/>
  <c r="Y31" i="13"/>
  <c r="Y103" i="13"/>
  <c r="AA104" i="13" s="1"/>
  <c r="X110" i="13"/>
  <c r="H19" i="14" s="1"/>
  <c r="Y139" i="13"/>
  <c r="Y33" i="13"/>
  <c r="Y106" i="13"/>
  <c r="Y105" i="13"/>
  <c r="X112" i="13"/>
  <c r="AD108" i="15"/>
  <c r="AA48" i="15"/>
  <c r="AD107" i="15"/>
  <c r="V68" i="15"/>
  <c r="AA42" i="15"/>
  <c r="X92" i="13"/>
  <c r="X46" i="13"/>
  <c r="T17" i="13"/>
  <c r="Y44" i="13"/>
  <c r="Y68" i="13"/>
  <c r="Z68" i="13" s="1"/>
  <c r="I13" i="14" s="1"/>
  <c r="X90" i="13"/>
  <c r="X140" i="13"/>
  <c r="AA70" i="15"/>
  <c r="AA73" i="15"/>
  <c r="Q73" i="15"/>
  <c r="AA71" i="15"/>
  <c r="AA83" i="15"/>
  <c r="AA75" i="15"/>
  <c r="Q151" i="15"/>
  <c r="AD117" i="15"/>
  <c r="AA15" i="15"/>
  <c r="Q68" i="15"/>
  <c r="AA79" i="15"/>
  <c r="Q153" i="15"/>
  <c r="AD149" i="15"/>
  <c r="AD73" i="15"/>
  <c r="R161" i="15"/>
  <c r="AA16" i="15"/>
  <c r="Q160" i="15"/>
  <c r="Q162" i="15"/>
  <c r="AA14" i="15"/>
  <c r="AA21" i="15"/>
  <c r="Q69" i="15"/>
  <c r="Q72" i="15"/>
  <c r="AA77" i="15"/>
  <c r="Z77" i="15"/>
  <c r="I31" i="14" s="1"/>
  <c r="Q156" i="15"/>
  <c r="Q154" i="15"/>
  <c r="Q165" i="15"/>
  <c r="Q163" i="15"/>
  <c r="K40" i="14"/>
  <c r="AD156" i="15"/>
  <c r="R163" i="15"/>
  <c r="V69" i="15"/>
  <c r="Q74" i="15"/>
  <c r="AA81" i="15"/>
  <c r="Q150" i="15"/>
  <c r="Q161" i="15"/>
  <c r="AD150" i="15"/>
  <c r="V64" i="15"/>
  <c r="AA18" i="15"/>
  <c r="AA17" i="15"/>
  <c r="Q75" i="15"/>
  <c r="AA78" i="15"/>
  <c r="Q152" i="15"/>
  <c r="Q159" i="15"/>
  <c r="AA19" i="15"/>
  <c r="AA20" i="15"/>
  <c r="Q70" i="15"/>
  <c r="Q71" i="15"/>
  <c r="Q155" i="15"/>
  <c r="Q149" i="15"/>
  <c r="Q164" i="15"/>
  <c r="Q158" i="15"/>
  <c r="AD153" i="15"/>
  <c r="J39" i="14"/>
  <c r="AD74" i="15"/>
  <c r="AD155" i="15"/>
  <c r="AD151" i="15"/>
  <c r="Q59" i="15"/>
  <c r="AD68" i="15"/>
  <c r="AD72" i="15"/>
  <c r="R164" i="15"/>
  <c r="R159" i="15"/>
  <c r="AD75" i="15"/>
  <c r="AD69" i="15"/>
  <c r="J30" i="14"/>
  <c r="V62" i="15"/>
  <c r="R162" i="15"/>
  <c r="R160" i="15"/>
  <c r="AD154" i="15"/>
  <c r="AD70" i="15"/>
  <c r="R165" i="15"/>
  <c r="AD113" i="15"/>
  <c r="V72" i="15"/>
  <c r="AA29" i="15"/>
  <c r="AA47" i="15"/>
  <c r="AA162" i="15"/>
  <c r="Q106" i="15"/>
  <c r="AD119" i="15"/>
  <c r="AD115" i="15"/>
  <c r="V75" i="15"/>
  <c r="V73" i="15"/>
  <c r="AA45" i="15"/>
  <c r="AD120" i="15"/>
  <c r="V70" i="15"/>
  <c r="Q33" i="15"/>
  <c r="AA46" i="15"/>
  <c r="AA160" i="15"/>
  <c r="Q108" i="15"/>
  <c r="AD114" i="15"/>
  <c r="Q114" i="15"/>
  <c r="V71" i="15"/>
  <c r="Q35" i="15"/>
  <c r="Q93" i="15"/>
  <c r="AD35" i="15"/>
  <c r="Q61" i="15"/>
  <c r="AA102" i="15"/>
  <c r="AA60" i="15"/>
  <c r="AD38" i="15"/>
  <c r="AA164" i="15"/>
  <c r="AA165" i="15"/>
  <c r="Q111" i="15"/>
  <c r="Q109" i="15"/>
  <c r="AD110" i="15"/>
  <c r="Z23" i="15"/>
  <c r="I25" i="14" s="1"/>
  <c r="Q28" i="15"/>
  <c r="AA44" i="15"/>
  <c r="AA43" i="15"/>
  <c r="Q81" i="15"/>
  <c r="Z158" i="15"/>
  <c r="I40" i="14" s="1"/>
  <c r="AA161" i="15"/>
  <c r="AA159" i="15"/>
  <c r="Q107" i="15"/>
  <c r="Q105" i="15"/>
  <c r="AD111" i="15"/>
  <c r="AD104" i="15"/>
  <c r="J34" i="14"/>
  <c r="AD28" i="15"/>
  <c r="AA28" i="15"/>
  <c r="AA163" i="15"/>
  <c r="AD105" i="15"/>
  <c r="AD98" i="15"/>
  <c r="AA26" i="15"/>
  <c r="AA41" i="15"/>
  <c r="AA158" i="15"/>
  <c r="Q110" i="15"/>
  <c r="Q104" i="15"/>
  <c r="Q100" i="15"/>
  <c r="AA33" i="15"/>
  <c r="AD109" i="15"/>
  <c r="AA123" i="15"/>
  <c r="Q32" i="15"/>
  <c r="AA125" i="15"/>
  <c r="Q37" i="15"/>
  <c r="Q39" i="15"/>
  <c r="AD64" i="15"/>
  <c r="AD63" i="15"/>
  <c r="AD61" i="15"/>
  <c r="AD62" i="15"/>
  <c r="AD60" i="15"/>
  <c r="AD66" i="15"/>
  <c r="AD65" i="15"/>
  <c r="J32" i="14"/>
  <c r="AD37" i="15"/>
  <c r="AD39" i="15"/>
  <c r="J26" i="14"/>
  <c r="Q91" i="15"/>
  <c r="AD93" i="15"/>
  <c r="AD34" i="15"/>
  <c r="AD32" i="15"/>
  <c r="AD44" i="15"/>
  <c r="Q38" i="15"/>
  <c r="Q34" i="15"/>
  <c r="Q36" i="15"/>
  <c r="Q42" i="15"/>
  <c r="AA93" i="15"/>
  <c r="AD89" i="15"/>
  <c r="AD36" i="15"/>
  <c r="AD46" i="15"/>
  <c r="Q41" i="15"/>
  <c r="Q44" i="15"/>
  <c r="AA122" i="15"/>
  <c r="Q88" i="15"/>
  <c r="Q90" i="15"/>
  <c r="AD90" i="15"/>
  <c r="AD86" i="15"/>
  <c r="AD47" i="15"/>
  <c r="AD41" i="15"/>
  <c r="R96" i="15"/>
  <c r="R100" i="15"/>
  <c r="R97" i="15"/>
  <c r="R101" i="15"/>
  <c r="R98" i="15"/>
  <c r="R102" i="15"/>
  <c r="R99" i="15"/>
  <c r="R95" i="15"/>
  <c r="V61" i="15"/>
  <c r="AA128" i="15"/>
  <c r="AA171" i="15"/>
  <c r="Q89" i="15"/>
  <c r="Q87" i="15"/>
  <c r="AD92" i="15"/>
  <c r="AD91" i="15"/>
  <c r="AD42" i="15"/>
  <c r="AD48" i="15"/>
  <c r="AA168" i="15"/>
  <c r="Q168" i="15"/>
  <c r="Q48" i="15"/>
  <c r="Z122" i="15"/>
  <c r="I36" i="14" s="1"/>
  <c r="Q92" i="15"/>
  <c r="Q86" i="15"/>
  <c r="AD88" i="15"/>
  <c r="AD43" i="15"/>
  <c r="AD45" i="15"/>
  <c r="Y131" i="13"/>
  <c r="X130" i="13"/>
  <c r="X131" i="13"/>
  <c r="Y129" i="13"/>
  <c r="Y118" i="13"/>
  <c r="Y117" i="13"/>
  <c r="Z117" i="13" s="1"/>
  <c r="I20" i="14" s="1"/>
  <c r="Y120" i="13"/>
  <c r="X119" i="13"/>
  <c r="Y121" i="13"/>
  <c r="X120" i="13"/>
  <c r="X118" i="13"/>
  <c r="X63" i="13"/>
  <c r="X64" i="13"/>
  <c r="Y56" i="13"/>
  <c r="X57" i="13"/>
  <c r="X56" i="13"/>
  <c r="H11" i="14" s="1"/>
  <c r="X59" i="13"/>
  <c r="X52" i="13"/>
  <c r="Y53" i="13"/>
  <c r="X53" i="13"/>
  <c r="Y52" i="13"/>
  <c r="X51" i="13"/>
  <c r="V59" i="15"/>
  <c r="V63" i="15"/>
  <c r="Q54" i="15"/>
  <c r="V65" i="15"/>
  <c r="V60" i="15"/>
  <c r="V66" i="15"/>
  <c r="Q60" i="15"/>
  <c r="AA89" i="15"/>
  <c r="AA91" i="15"/>
  <c r="AA87" i="15"/>
  <c r="Q62" i="15"/>
  <c r="Q63" i="15"/>
  <c r="Q66" i="15"/>
  <c r="Q64" i="15"/>
  <c r="K29" i="14"/>
  <c r="J29" i="14"/>
  <c r="Q65" i="15"/>
  <c r="AA30" i="15"/>
  <c r="AA25" i="15"/>
  <c r="AA53" i="15"/>
  <c r="Q173" i="15"/>
  <c r="Q113" i="15"/>
  <c r="AD138" i="15"/>
  <c r="Q167" i="15"/>
  <c r="AA173" i="15"/>
  <c r="Q117" i="15"/>
  <c r="AD133" i="15"/>
  <c r="AA27" i="15"/>
  <c r="AA23" i="15"/>
  <c r="AA120" i="15"/>
  <c r="Q102" i="15"/>
  <c r="AD59" i="15"/>
  <c r="AA97" i="15"/>
  <c r="AD102" i="15"/>
  <c r="Q98" i="15"/>
  <c r="Q96" i="15"/>
  <c r="AA169" i="15"/>
  <c r="AA100" i="15"/>
  <c r="AA37" i="15"/>
  <c r="AD137" i="15"/>
  <c r="AD134" i="15"/>
  <c r="AD95" i="15"/>
  <c r="AD101" i="15"/>
  <c r="AA115" i="15"/>
  <c r="Q171" i="15"/>
  <c r="AA32" i="15"/>
  <c r="AA152" i="15"/>
  <c r="Q174" i="15"/>
  <c r="Q172" i="15"/>
  <c r="Q134" i="15"/>
  <c r="Q101" i="15"/>
  <c r="Q95" i="15"/>
  <c r="AA174" i="15"/>
  <c r="AA172" i="15"/>
  <c r="Q119" i="15"/>
  <c r="AD136" i="15"/>
  <c r="AD131" i="15"/>
  <c r="J37" i="14"/>
  <c r="AD100" i="15"/>
  <c r="AD96" i="15"/>
  <c r="AD24" i="15"/>
  <c r="AA74" i="15"/>
  <c r="Q27" i="15"/>
  <c r="Q169" i="15"/>
  <c r="AA38" i="15"/>
  <c r="AA154" i="15"/>
  <c r="Q170" i="15"/>
  <c r="Q132" i="15"/>
  <c r="Q97" i="15"/>
  <c r="Q99" i="15"/>
  <c r="AA167" i="15"/>
  <c r="AA170" i="15"/>
  <c r="Q115" i="15"/>
  <c r="AA133" i="15"/>
  <c r="AD135" i="15"/>
  <c r="AD99" i="15"/>
  <c r="AD97" i="15"/>
  <c r="Q24" i="15"/>
  <c r="AA36" i="15"/>
  <c r="AA149" i="15"/>
  <c r="AA150" i="15"/>
  <c r="AA118" i="15"/>
  <c r="Q137" i="15"/>
  <c r="AA95" i="15"/>
  <c r="AA98" i="15"/>
  <c r="AA96" i="15"/>
  <c r="AD23" i="15"/>
  <c r="Q25" i="15"/>
  <c r="Q30" i="15"/>
  <c r="AA39" i="15"/>
  <c r="Z32" i="15"/>
  <c r="I26" i="14" s="1"/>
  <c r="Q43" i="15"/>
  <c r="Q45" i="15"/>
  <c r="Z59" i="15"/>
  <c r="I29" i="14" s="1"/>
  <c r="AA68" i="15"/>
  <c r="Z68" i="15"/>
  <c r="I30" i="14" s="1"/>
  <c r="AA69" i="15"/>
  <c r="AA84" i="15"/>
  <c r="AA126" i="15"/>
  <c r="AA124" i="15"/>
  <c r="AA86" i="15"/>
  <c r="AA92" i="15"/>
  <c r="AA153" i="15"/>
  <c r="AA151" i="15"/>
  <c r="AA113" i="15"/>
  <c r="AA119" i="15"/>
  <c r="AA114" i="15"/>
  <c r="Q133" i="15"/>
  <c r="Q135" i="15"/>
  <c r="Q120" i="15"/>
  <c r="Q118" i="15"/>
  <c r="K35" i="14"/>
  <c r="AA99" i="15"/>
  <c r="AA101" i="15"/>
  <c r="AA52" i="15"/>
  <c r="Q55" i="15"/>
  <c r="AA137" i="15"/>
  <c r="AD30" i="15"/>
  <c r="AD29" i="15"/>
  <c r="Q29" i="15"/>
  <c r="AA34" i="15"/>
  <c r="AA155" i="15"/>
  <c r="AA116" i="15"/>
  <c r="Q131" i="15"/>
  <c r="AD25" i="15"/>
  <c r="J25" i="14"/>
  <c r="Q23" i="15"/>
  <c r="Q26" i="15"/>
  <c r="AA35" i="15"/>
  <c r="Q46" i="15"/>
  <c r="Q47" i="15"/>
  <c r="AA72" i="15"/>
  <c r="AA80" i="15"/>
  <c r="AA82" i="15"/>
  <c r="AA129" i="15"/>
  <c r="AA127" i="15"/>
  <c r="AA90" i="15"/>
  <c r="AA88" i="15"/>
  <c r="AA156" i="15"/>
  <c r="AA117" i="15"/>
  <c r="Q138" i="15"/>
  <c r="Q136" i="15"/>
  <c r="Q116" i="15"/>
  <c r="Z95" i="15"/>
  <c r="I33" i="14" s="1"/>
  <c r="AD27" i="15"/>
  <c r="J31" i="14"/>
  <c r="AD79" i="15"/>
  <c r="AD80" i="15"/>
  <c r="AD84" i="15"/>
  <c r="AD83" i="15"/>
  <c r="AD81" i="15"/>
  <c r="AD78" i="15"/>
  <c r="AD82" i="15"/>
  <c r="AD77" i="15"/>
  <c r="AA59" i="15"/>
  <c r="Q80" i="15"/>
  <c r="Q82" i="15"/>
  <c r="K28" i="14"/>
  <c r="Z50" i="15"/>
  <c r="I28" i="14" s="1"/>
  <c r="AA56" i="15"/>
  <c r="AA138" i="15"/>
  <c r="AA136" i="15"/>
  <c r="Q83" i="15"/>
  <c r="Q78" i="15"/>
  <c r="AA50" i="15"/>
  <c r="AA55" i="15"/>
  <c r="AA131" i="15"/>
  <c r="AA134" i="15"/>
  <c r="AA132" i="15"/>
  <c r="Q50" i="15"/>
  <c r="AD55" i="15"/>
  <c r="AD56" i="15"/>
  <c r="AD53" i="15"/>
  <c r="AD57" i="15"/>
  <c r="AD54" i="15"/>
  <c r="AD50" i="15"/>
  <c r="AD51" i="15"/>
  <c r="AD52" i="15"/>
  <c r="AA62" i="15"/>
  <c r="Q79" i="15"/>
  <c r="Q77" i="15"/>
  <c r="AA57" i="15"/>
  <c r="AA51" i="15"/>
  <c r="AA135" i="15"/>
  <c r="AA63" i="15"/>
  <c r="AA65" i="15"/>
  <c r="AA61" i="15"/>
  <c r="AA66" i="15"/>
  <c r="AA64" i="15"/>
  <c r="V51" i="15"/>
  <c r="V55" i="15"/>
  <c r="V56" i="15"/>
  <c r="V50" i="15"/>
  <c r="V52" i="15"/>
  <c r="V53" i="15"/>
  <c r="V57" i="15"/>
  <c r="V54" i="15"/>
  <c r="Q56" i="15"/>
  <c r="Q51" i="15"/>
  <c r="Q53" i="15"/>
  <c r="Q52" i="15"/>
  <c r="Q57" i="15"/>
  <c r="AA54" i="15"/>
  <c r="Y23" i="13"/>
  <c r="Y50" i="13"/>
  <c r="Z50" i="13" s="1"/>
  <c r="I10" i="14" s="1"/>
  <c r="Y51" i="13"/>
  <c r="Y99" i="13"/>
  <c r="X100" i="13"/>
  <c r="X106" i="13"/>
  <c r="X104" i="13"/>
  <c r="X138" i="13"/>
  <c r="Y137" i="13"/>
  <c r="X99" i="13"/>
  <c r="Y96" i="13"/>
  <c r="X23" i="13"/>
  <c r="H6" i="14" s="1"/>
  <c r="X54" i="13"/>
  <c r="Y54" i="13"/>
  <c r="X97" i="13"/>
  <c r="X96" i="13"/>
  <c r="H17" i="14" s="1"/>
  <c r="Y140" i="13"/>
  <c r="S18" i="13"/>
  <c r="T18" i="13"/>
  <c r="T19" i="13"/>
  <c r="Y45" i="13"/>
  <c r="X47" i="13"/>
  <c r="X44" i="13"/>
  <c r="Y63" i="13"/>
  <c r="X62" i="13"/>
  <c r="H12" i="14" s="1"/>
  <c r="X72" i="13"/>
  <c r="X69" i="13"/>
  <c r="X89" i="13"/>
  <c r="H16" i="14" s="1"/>
  <c r="Y89" i="13"/>
  <c r="Z89" i="13" s="1"/>
  <c r="I16" i="14" s="1"/>
  <c r="S20" i="13"/>
  <c r="T20" i="13"/>
  <c r="J5" i="14"/>
  <c r="AD17" i="13"/>
  <c r="AD18" i="13"/>
  <c r="AD19" i="13"/>
  <c r="AD16" i="13"/>
  <c r="X31" i="13"/>
  <c r="Y30" i="13"/>
  <c r="Y32" i="13"/>
  <c r="Y43" i="13"/>
  <c r="Z43" i="13" s="1"/>
  <c r="I9" i="14" s="1"/>
  <c r="X45" i="13"/>
  <c r="X60" i="13"/>
  <c r="Y59" i="13"/>
  <c r="Y64" i="13"/>
  <c r="Y65" i="13"/>
  <c r="X70" i="13"/>
  <c r="Y71" i="13"/>
  <c r="Y90" i="13"/>
  <c r="X91" i="13"/>
  <c r="Y91" i="13"/>
  <c r="Y113" i="13"/>
  <c r="X114" i="13"/>
  <c r="Y130" i="13"/>
  <c r="X128" i="13"/>
  <c r="Y136" i="13"/>
  <c r="AA141" i="13" s="1"/>
  <c r="X137" i="13"/>
  <c r="S17" i="13"/>
  <c r="S19" i="13"/>
  <c r="X33" i="13"/>
  <c r="Y29" i="13"/>
  <c r="AA31" i="13" s="1"/>
  <c r="X39" i="13"/>
  <c r="Y46" i="13"/>
  <c r="X43" i="13"/>
  <c r="H9" i="14" s="1"/>
  <c r="Y58" i="13"/>
  <c r="X58" i="13"/>
  <c r="Y57" i="13"/>
  <c r="Y62" i="13"/>
  <c r="Z62" i="13" s="1"/>
  <c r="I12" i="14" s="1"/>
  <c r="Y70" i="13"/>
  <c r="X68" i="13"/>
  <c r="H13" i="14" s="1"/>
  <c r="Y69" i="13"/>
  <c r="Y92" i="13"/>
  <c r="X93" i="13"/>
  <c r="Y104" i="13"/>
  <c r="X107" i="13"/>
  <c r="X113" i="13"/>
  <c r="X121" i="13"/>
  <c r="Y119" i="13"/>
  <c r="X129" i="13"/>
  <c r="Y127" i="13"/>
  <c r="AA130" i="13" s="1"/>
  <c r="Y128" i="13"/>
  <c r="Y138" i="13"/>
  <c r="X139" i="13"/>
  <c r="X40" i="13"/>
  <c r="Y39" i="13"/>
  <c r="Y38" i="13"/>
  <c r="X38" i="13"/>
  <c r="Y37" i="13"/>
  <c r="Y36" i="13"/>
  <c r="AA36" i="13" s="1"/>
  <c r="X36" i="13"/>
  <c r="H8" i="14" s="1"/>
  <c r="X19" i="13"/>
  <c r="Y20" i="13"/>
  <c r="X18" i="13"/>
  <c r="Y16" i="13"/>
  <c r="Z16" i="13" s="1"/>
  <c r="I5" i="14" s="1"/>
  <c r="Y17" i="13"/>
  <c r="X20" i="13"/>
  <c r="Y18" i="13"/>
  <c r="Y19" i="13"/>
  <c r="X17" i="13"/>
  <c r="X86" i="13"/>
  <c r="AA92" i="13"/>
  <c r="AA105" i="13"/>
  <c r="AA112" i="13"/>
  <c r="AA114" i="13"/>
  <c r="AA113" i="13"/>
  <c r="Z110" i="13"/>
  <c r="I19" i="14" s="1"/>
  <c r="AA110" i="13"/>
  <c r="AA111" i="13"/>
  <c r="X27" i="13"/>
  <c r="Y27" i="13"/>
  <c r="X83" i="13"/>
  <c r="X24" i="13"/>
  <c r="X25" i="13"/>
  <c r="AA72" i="13"/>
  <c r="AA70" i="13"/>
  <c r="X85" i="13"/>
  <c r="Y82" i="13"/>
  <c r="AA119" i="13"/>
  <c r="AA123" i="13"/>
  <c r="AA121" i="13"/>
  <c r="AA120" i="13"/>
  <c r="AA124" i="13"/>
  <c r="AA118" i="13"/>
  <c r="AA122" i="13"/>
  <c r="Z23" i="13"/>
  <c r="I6" i="14" s="1"/>
  <c r="Y85" i="13"/>
  <c r="X84" i="13"/>
  <c r="Y86" i="13"/>
  <c r="X26" i="13"/>
  <c r="Y25" i="13"/>
  <c r="AA76" i="13"/>
  <c r="AA75" i="13"/>
  <c r="AA78" i="13"/>
  <c r="AA77" i="13"/>
  <c r="Z75" i="13"/>
  <c r="I14" i="14" s="1"/>
  <c r="AA79" i="13"/>
  <c r="Y83" i="13"/>
  <c r="X82" i="13"/>
  <c r="H15" i="14" s="1"/>
  <c r="AA58" i="13"/>
  <c r="Z56" i="13"/>
  <c r="I11" i="14" s="1"/>
  <c r="N20" i="13"/>
  <c r="O16" i="13"/>
  <c r="P16" i="13" s="1"/>
  <c r="Q18" i="13" s="1"/>
  <c r="N17" i="13"/>
  <c r="N19" i="13"/>
  <c r="O18" i="13"/>
  <c r="O17" i="13"/>
  <c r="N18" i="13"/>
  <c r="O20" i="13"/>
  <c r="O19" i="13"/>
  <c r="W10" i="13"/>
  <c r="W11" i="13"/>
  <c r="W12" i="13"/>
  <c r="W13" i="13"/>
  <c r="W14" i="13"/>
  <c r="W8" i="13"/>
  <c r="M68" i="13"/>
  <c r="M69" i="13"/>
  <c r="M70" i="13"/>
  <c r="M71" i="13"/>
  <c r="M72" i="13"/>
  <c r="M75" i="13"/>
  <c r="M76" i="13"/>
  <c r="M77" i="13"/>
  <c r="M78" i="13"/>
  <c r="M79" i="13"/>
  <c r="M82" i="13"/>
  <c r="M83" i="13"/>
  <c r="M84" i="13"/>
  <c r="M85" i="13"/>
  <c r="M86" i="13"/>
  <c r="M89" i="13"/>
  <c r="M90" i="13"/>
  <c r="M91" i="13"/>
  <c r="M92" i="13"/>
  <c r="M93" i="13"/>
  <c r="M96" i="13"/>
  <c r="M97" i="13"/>
  <c r="M98" i="13"/>
  <c r="M99" i="13"/>
  <c r="M100" i="13"/>
  <c r="M103" i="13"/>
  <c r="M104" i="13"/>
  <c r="M105" i="13"/>
  <c r="M106" i="13"/>
  <c r="M107" i="13"/>
  <c r="M110" i="13"/>
  <c r="M111" i="13"/>
  <c r="M112" i="13"/>
  <c r="M113" i="13"/>
  <c r="M114" i="13"/>
  <c r="M117" i="13"/>
  <c r="M118" i="13"/>
  <c r="M119" i="13"/>
  <c r="M120" i="13"/>
  <c r="M121" i="13"/>
  <c r="M122" i="13"/>
  <c r="M123" i="13"/>
  <c r="M124" i="13"/>
  <c r="M127" i="13"/>
  <c r="M128" i="13"/>
  <c r="M129" i="13"/>
  <c r="M130" i="13"/>
  <c r="M131" i="13"/>
  <c r="M132" i="13"/>
  <c r="M133" i="13"/>
  <c r="M136" i="13"/>
  <c r="M137" i="13"/>
  <c r="M138" i="13"/>
  <c r="M139" i="13"/>
  <c r="M140" i="13"/>
  <c r="M141" i="13"/>
  <c r="M65" i="13"/>
  <c r="M64" i="13"/>
  <c r="M63" i="13"/>
  <c r="M62" i="13"/>
  <c r="M59" i="13"/>
  <c r="M58" i="13"/>
  <c r="M57" i="13"/>
  <c r="M56" i="13"/>
  <c r="M53" i="13"/>
  <c r="M52" i="13"/>
  <c r="M51" i="13"/>
  <c r="M50" i="13"/>
  <c r="M47" i="13"/>
  <c r="M46" i="13"/>
  <c r="M45" i="13"/>
  <c r="M44" i="13"/>
  <c r="M43" i="13"/>
  <c r="M40" i="13"/>
  <c r="M39" i="13"/>
  <c r="M38" i="13"/>
  <c r="M37" i="13"/>
  <c r="M36" i="13"/>
  <c r="M33" i="13"/>
  <c r="M32" i="13"/>
  <c r="M31" i="13"/>
  <c r="M30" i="13"/>
  <c r="M29" i="13"/>
  <c r="M26" i="13"/>
  <c r="M25" i="13"/>
  <c r="M24" i="13"/>
  <c r="M23" i="13"/>
  <c r="M10" i="13"/>
  <c r="M11" i="13"/>
  <c r="M12" i="13"/>
  <c r="M13" i="13"/>
  <c r="M14" i="13"/>
  <c r="M8" i="13"/>
  <c r="AA26" i="13" l="1"/>
  <c r="AA68" i="13"/>
  <c r="AA32" i="13"/>
  <c r="Z103" i="13"/>
  <c r="I18" i="14" s="1"/>
  <c r="AA100" i="13"/>
  <c r="AA69" i="13"/>
  <c r="AA33" i="13"/>
  <c r="AA107" i="13"/>
  <c r="AA103" i="13"/>
  <c r="AA37" i="13"/>
  <c r="AA106" i="13"/>
  <c r="AA140" i="13"/>
  <c r="Z96" i="13"/>
  <c r="I17" i="14" s="1"/>
  <c r="AA137" i="13"/>
  <c r="AA127" i="13"/>
  <c r="AA132" i="13"/>
  <c r="AA117" i="13"/>
  <c r="AA63" i="13"/>
  <c r="AA59" i="13"/>
  <c r="AA54" i="13"/>
  <c r="AA51" i="13"/>
  <c r="AA57" i="13"/>
  <c r="AA56" i="13"/>
  <c r="AA52" i="13"/>
  <c r="AA53" i="13"/>
  <c r="AA50" i="13"/>
  <c r="Z36" i="13"/>
  <c r="I8" i="14" s="1"/>
  <c r="AA47" i="13"/>
  <c r="AA23" i="13"/>
  <c r="AA29" i="13"/>
  <c r="Z29" i="13"/>
  <c r="I7" i="14" s="1"/>
  <c r="AA96" i="13"/>
  <c r="AA91" i="13"/>
  <c r="AA40" i="13"/>
  <c r="AA25" i="13"/>
  <c r="AA30" i="13"/>
  <c r="AA97" i="13"/>
  <c r="AA93" i="13"/>
  <c r="AA24" i="13"/>
  <c r="AA99" i="13"/>
  <c r="AA98" i="13"/>
  <c r="AA89" i="13"/>
  <c r="AA139" i="13"/>
  <c r="AA64" i="13"/>
  <c r="AA65" i="13"/>
  <c r="AA133" i="13"/>
  <c r="AA128" i="13"/>
  <c r="AA44" i="13"/>
  <c r="AA45" i="13"/>
  <c r="AA136" i="13"/>
  <c r="Z136" i="13"/>
  <c r="I22" i="14" s="1"/>
  <c r="AA62" i="13"/>
  <c r="AA131" i="13"/>
  <c r="AA129" i="13"/>
  <c r="AA43" i="13"/>
  <c r="N103" i="13" a="1"/>
  <c r="O106" i="13" s="1"/>
  <c r="S96" i="13" a="1"/>
  <c r="T100" i="13" s="1"/>
  <c r="S68" i="13" a="1"/>
  <c r="T69" i="13" s="1"/>
  <c r="AA19" i="13"/>
  <c r="AA138" i="13"/>
  <c r="Z127" i="13"/>
  <c r="I21" i="14" s="1"/>
  <c r="AA46" i="13"/>
  <c r="AA71" i="13"/>
  <c r="AA90" i="13"/>
  <c r="AA39" i="13"/>
  <c r="AA38" i="13"/>
  <c r="Q17" i="13"/>
  <c r="AA18" i="13"/>
  <c r="AA17" i="13"/>
  <c r="AA16" i="13"/>
  <c r="S97" i="13"/>
  <c r="T99" i="13"/>
  <c r="S96" i="13"/>
  <c r="T98" i="13"/>
  <c r="S98" i="13"/>
  <c r="N75" i="13" a="1"/>
  <c r="Z82" i="13"/>
  <c r="I15" i="14" s="1"/>
  <c r="AA84" i="13"/>
  <c r="AA85" i="13"/>
  <c r="AA86" i="13"/>
  <c r="AA83" i="13"/>
  <c r="AA82" i="13"/>
  <c r="S127" i="13" a="1"/>
  <c r="S117" i="13" a="1"/>
  <c r="N96" i="13" a="1"/>
  <c r="S89" i="13" a="1"/>
  <c r="N68" i="13" a="1"/>
  <c r="S43" i="13" a="1"/>
  <c r="S43" i="13" s="1"/>
  <c r="N50" i="13" a="1"/>
  <c r="O53" i="13" s="1"/>
  <c r="N62" i="13" a="1"/>
  <c r="S136" i="13" a="1"/>
  <c r="S138" i="13" s="1"/>
  <c r="N127" i="13" a="1"/>
  <c r="N117" i="13" a="1"/>
  <c r="S110" i="13" a="1"/>
  <c r="N89" i="13" a="1"/>
  <c r="O93" i="13" s="1"/>
  <c r="S82" i="13" a="1"/>
  <c r="S50" i="13" a="1"/>
  <c r="S50" i="13" s="1"/>
  <c r="S56" i="13" a="1"/>
  <c r="T60" i="13" s="1"/>
  <c r="S62" i="13" a="1"/>
  <c r="N110" i="13" a="1"/>
  <c r="S103" i="13" a="1"/>
  <c r="N82" i="13" a="1"/>
  <c r="N85" i="13" s="1"/>
  <c r="S75" i="13" a="1"/>
  <c r="N136" i="13" a="1"/>
  <c r="N136" i="13" s="1"/>
  <c r="S136" i="13"/>
  <c r="T139" i="13"/>
  <c r="T136" i="13"/>
  <c r="U136" i="13" s="1"/>
  <c r="S137" i="13"/>
  <c r="T137" i="13"/>
  <c r="T140" i="13"/>
  <c r="T138" i="13"/>
  <c r="S140" i="13"/>
  <c r="N56" i="13" a="1"/>
  <c r="N58" i="13" s="1"/>
  <c r="S56" i="13"/>
  <c r="O92" i="13"/>
  <c r="N89" i="13"/>
  <c r="N90" i="13"/>
  <c r="N92" i="13"/>
  <c r="T53" i="13"/>
  <c r="N29" i="13" a="1"/>
  <c r="S29" i="13" a="1"/>
  <c r="N36" i="13" a="1"/>
  <c r="T47" i="13"/>
  <c r="T44" i="13"/>
  <c r="S45" i="13"/>
  <c r="S46" i="13"/>
  <c r="T46" i="13"/>
  <c r="S36" i="13" a="1"/>
  <c r="N43" i="13" a="1"/>
  <c r="Q16" i="13"/>
  <c r="X8" i="13" a="1"/>
  <c r="X8" i="13" s="1"/>
  <c r="H4" i="14" s="1"/>
  <c r="Q19" i="13"/>
  <c r="N23" i="13" a="1"/>
  <c r="S23" i="13" a="1"/>
  <c r="S8" i="13" a="1"/>
  <c r="S8" i="13" s="1"/>
  <c r="N8" i="13" a="1"/>
  <c r="O91" i="13" l="1"/>
  <c r="N93" i="13"/>
  <c r="N105" i="13"/>
  <c r="T96" i="13"/>
  <c r="U96" i="13" s="1"/>
  <c r="S99" i="13"/>
  <c r="O107" i="13"/>
  <c r="N103" i="13"/>
  <c r="AD105" i="13" s="1"/>
  <c r="N53" i="13"/>
  <c r="S68" i="13"/>
  <c r="S70" i="13"/>
  <c r="T68" i="13"/>
  <c r="U68" i="13" s="1"/>
  <c r="S72" i="13"/>
  <c r="O84" i="13"/>
  <c r="O86" i="13"/>
  <c r="T70" i="13"/>
  <c r="T72" i="13"/>
  <c r="O85" i="13"/>
  <c r="T59" i="13"/>
  <c r="N54" i="13"/>
  <c r="S51" i="13"/>
  <c r="O82" i="13"/>
  <c r="P82" i="13" s="1"/>
  <c r="R86" i="13" s="1"/>
  <c r="T58" i="13"/>
  <c r="O54" i="13"/>
  <c r="S53" i="13"/>
  <c r="N91" i="13"/>
  <c r="N86" i="13"/>
  <c r="N83" i="13"/>
  <c r="T56" i="13"/>
  <c r="U56" i="13" s="1"/>
  <c r="S71" i="13"/>
  <c r="T71" i="13"/>
  <c r="T97" i="13"/>
  <c r="S100" i="13"/>
  <c r="J16" i="14"/>
  <c r="AD91" i="13"/>
  <c r="AD92" i="13"/>
  <c r="AD93" i="13"/>
  <c r="AD90" i="13"/>
  <c r="AD89" i="13"/>
  <c r="J18" i="14"/>
  <c r="AD104" i="13"/>
  <c r="AD103" i="13"/>
  <c r="AD107" i="13"/>
  <c r="O52" i="13"/>
  <c r="N52" i="13"/>
  <c r="N50" i="13"/>
  <c r="Q52" i="13" s="1"/>
  <c r="N106" i="13"/>
  <c r="O104" i="13"/>
  <c r="S44" i="13"/>
  <c r="T43" i="13"/>
  <c r="U43" i="13" s="1"/>
  <c r="O50" i="13"/>
  <c r="R50" i="13" s="1"/>
  <c r="O51" i="13"/>
  <c r="N84" i="13"/>
  <c r="N82" i="13"/>
  <c r="S59" i="13"/>
  <c r="S58" i="13"/>
  <c r="S57" i="13"/>
  <c r="N104" i="13"/>
  <c r="N107" i="13"/>
  <c r="S47" i="13"/>
  <c r="T45" i="13"/>
  <c r="N51" i="13"/>
  <c r="T51" i="13"/>
  <c r="O90" i="13"/>
  <c r="O89" i="13"/>
  <c r="P89" i="13" s="1"/>
  <c r="Q89" i="13" s="1"/>
  <c r="O83" i="13"/>
  <c r="S60" i="13"/>
  <c r="T57" i="13"/>
  <c r="S139" i="13"/>
  <c r="J22" i="14"/>
  <c r="AD139" i="13"/>
  <c r="AD137" i="13"/>
  <c r="AD138" i="13"/>
  <c r="AD141" i="13"/>
  <c r="AD140" i="13"/>
  <c r="AD136" i="13"/>
  <c r="O103" i="13"/>
  <c r="P103" i="13" s="1"/>
  <c r="R103" i="13" s="1"/>
  <c r="O105" i="13"/>
  <c r="S69" i="13"/>
  <c r="Y11" i="13"/>
  <c r="Y8" i="13"/>
  <c r="AA10" i="13" s="1"/>
  <c r="X10" i="13"/>
  <c r="X12" i="13"/>
  <c r="Y10" i="13"/>
  <c r="T106" i="13"/>
  <c r="S107" i="13"/>
  <c r="S104" i="13"/>
  <c r="S106" i="13"/>
  <c r="T103" i="13"/>
  <c r="U103" i="13" s="1"/>
  <c r="T105" i="13"/>
  <c r="S103" i="13"/>
  <c r="S105" i="13"/>
  <c r="T107" i="13"/>
  <c r="T104" i="13"/>
  <c r="O72" i="13"/>
  <c r="O69" i="13"/>
  <c r="N70" i="13"/>
  <c r="O70" i="13"/>
  <c r="N68" i="13"/>
  <c r="O68" i="13"/>
  <c r="P68" i="13" s="1"/>
  <c r="O71" i="13"/>
  <c r="N72" i="13"/>
  <c r="N71" i="13"/>
  <c r="N69" i="13"/>
  <c r="S127" i="13"/>
  <c r="T130" i="13"/>
  <c r="T127" i="13"/>
  <c r="U127" i="13" s="1"/>
  <c r="S129" i="13"/>
  <c r="T129" i="13"/>
  <c r="S131" i="13"/>
  <c r="S128" i="13"/>
  <c r="T128" i="13"/>
  <c r="T131" i="13"/>
  <c r="S130" i="13"/>
  <c r="Q90" i="13"/>
  <c r="Q91" i="13"/>
  <c r="Q92" i="13"/>
  <c r="Q93" i="13"/>
  <c r="O114" i="13"/>
  <c r="O113" i="13"/>
  <c r="N114" i="13"/>
  <c r="O111" i="13"/>
  <c r="N112" i="13"/>
  <c r="O112" i="13"/>
  <c r="N113" i="13"/>
  <c r="N111" i="13"/>
  <c r="N110" i="13"/>
  <c r="O110" i="13"/>
  <c r="P110" i="13" s="1"/>
  <c r="R106" i="13"/>
  <c r="R104" i="13"/>
  <c r="R107" i="13"/>
  <c r="R105" i="13"/>
  <c r="Q106" i="13"/>
  <c r="Q107" i="13"/>
  <c r="Q103" i="13"/>
  <c r="Q105" i="13"/>
  <c r="T114" i="13"/>
  <c r="S111" i="13"/>
  <c r="S113" i="13"/>
  <c r="T113" i="13"/>
  <c r="S114" i="13"/>
  <c r="S110" i="13"/>
  <c r="T110" i="13"/>
  <c r="U110" i="13" s="1"/>
  <c r="T111" i="13"/>
  <c r="S112" i="13"/>
  <c r="T112" i="13"/>
  <c r="O65" i="13"/>
  <c r="O62" i="13"/>
  <c r="N65" i="13"/>
  <c r="N62" i="13"/>
  <c r="N63" i="13"/>
  <c r="O64" i="13"/>
  <c r="O63" i="13"/>
  <c r="N64" i="13"/>
  <c r="T93" i="13"/>
  <c r="S90" i="13"/>
  <c r="S92" i="13"/>
  <c r="T92" i="13"/>
  <c r="S93" i="13"/>
  <c r="S89" i="13"/>
  <c r="T89" i="13"/>
  <c r="U89" i="13" s="1"/>
  <c r="T90" i="13"/>
  <c r="T91" i="13"/>
  <c r="S91" i="13"/>
  <c r="O79" i="13"/>
  <c r="N75" i="13"/>
  <c r="O75" i="13"/>
  <c r="P75" i="13" s="1"/>
  <c r="N76" i="13"/>
  <c r="N78" i="13"/>
  <c r="O76" i="13"/>
  <c r="N77" i="13"/>
  <c r="O77" i="13"/>
  <c r="O78" i="13"/>
  <c r="N79" i="13"/>
  <c r="R52" i="13"/>
  <c r="R53" i="13"/>
  <c r="S52" i="13"/>
  <c r="S54" i="13"/>
  <c r="T54" i="13"/>
  <c r="T79" i="13"/>
  <c r="T76" i="13"/>
  <c r="S75" i="13"/>
  <c r="T77" i="13"/>
  <c r="S78" i="13"/>
  <c r="T75" i="13"/>
  <c r="U75" i="13" s="1"/>
  <c r="T78" i="13"/>
  <c r="S77" i="13"/>
  <c r="S76" i="13"/>
  <c r="S79" i="13"/>
  <c r="T65" i="13"/>
  <c r="S64" i="13"/>
  <c r="S63" i="13"/>
  <c r="S62" i="13"/>
  <c r="T62" i="13"/>
  <c r="U62" i="13" s="1"/>
  <c r="S65" i="13"/>
  <c r="T63" i="13"/>
  <c r="T64" i="13"/>
  <c r="N117" i="13"/>
  <c r="O118" i="13"/>
  <c r="O119" i="13"/>
  <c r="O120" i="13"/>
  <c r="O121" i="13"/>
  <c r="N119" i="13"/>
  <c r="N120" i="13"/>
  <c r="O117" i="13"/>
  <c r="N118" i="13"/>
  <c r="N121" i="13"/>
  <c r="O100" i="13"/>
  <c r="O99" i="13"/>
  <c r="N100" i="13"/>
  <c r="O97" i="13"/>
  <c r="O98" i="13"/>
  <c r="N97" i="13"/>
  <c r="N99" i="13"/>
  <c r="N98" i="13"/>
  <c r="N96" i="13"/>
  <c r="O96" i="13"/>
  <c r="P96" i="13" s="1"/>
  <c r="T50" i="13"/>
  <c r="U50" i="13" s="1"/>
  <c r="T52" i="13"/>
  <c r="Q83" i="13"/>
  <c r="T86" i="13"/>
  <c r="S82" i="13"/>
  <c r="T82" i="13"/>
  <c r="U82" i="13" s="1"/>
  <c r="S83" i="13"/>
  <c r="S85" i="13"/>
  <c r="T83" i="13"/>
  <c r="S84" i="13"/>
  <c r="T84" i="13"/>
  <c r="T85" i="13"/>
  <c r="S86" i="13"/>
  <c r="O127" i="13"/>
  <c r="O128" i="13"/>
  <c r="N129" i="13"/>
  <c r="O130" i="13"/>
  <c r="N127" i="13"/>
  <c r="N131" i="13"/>
  <c r="O129" i="13"/>
  <c r="O131" i="13"/>
  <c r="N130" i="13"/>
  <c r="N128" i="13"/>
  <c r="S117" i="13"/>
  <c r="T121" i="13"/>
  <c r="S120" i="13"/>
  <c r="S118" i="13"/>
  <c r="T118" i="13"/>
  <c r="T119" i="13"/>
  <c r="S121" i="13"/>
  <c r="T120" i="13"/>
  <c r="T117" i="13"/>
  <c r="U117" i="13" s="1"/>
  <c r="S119" i="13"/>
  <c r="O139" i="13"/>
  <c r="N140" i="13"/>
  <c r="O137" i="13"/>
  <c r="N137" i="13"/>
  <c r="N138" i="13"/>
  <c r="O138" i="13"/>
  <c r="O136" i="13"/>
  <c r="R140" i="13" s="1"/>
  <c r="N139" i="13"/>
  <c r="O140" i="13"/>
  <c r="Q136" i="13"/>
  <c r="N59" i="13"/>
  <c r="O57" i="13"/>
  <c r="N57" i="13"/>
  <c r="N56" i="13"/>
  <c r="O60" i="13"/>
  <c r="O59" i="13"/>
  <c r="O56" i="13"/>
  <c r="R57" i="13" s="1"/>
  <c r="O58" i="13"/>
  <c r="N60" i="13"/>
  <c r="T40" i="13"/>
  <c r="T37" i="13"/>
  <c r="S38" i="13"/>
  <c r="T38" i="13"/>
  <c r="T36" i="13"/>
  <c r="U36" i="13" s="1"/>
  <c r="T39" i="13"/>
  <c r="S40" i="13"/>
  <c r="S36" i="13"/>
  <c r="S39" i="13"/>
  <c r="S37" i="13"/>
  <c r="N29" i="13"/>
  <c r="O30" i="13"/>
  <c r="O32" i="13"/>
  <c r="N31" i="13"/>
  <c r="N33" i="13"/>
  <c r="N32" i="13"/>
  <c r="O33" i="13"/>
  <c r="O31" i="13"/>
  <c r="O29" i="13"/>
  <c r="P29" i="13" s="1"/>
  <c r="N30" i="13"/>
  <c r="S29" i="13"/>
  <c r="T33" i="13"/>
  <c r="T30" i="13"/>
  <c r="S32" i="13"/>
  <c r="S31" i="13"/>
  <c r="T31" i="13"/>
  <c r="S30" i="13"/>
  <c r="T32" i="13"/>
  <c r="T29" i="13"/>
  <c r="U29" i="13" s="1"/>
  <c r="S33" i="13"/>
  <c r="X9" i="13"/>
  <c r="Y9" i="13"/>
  <c r="X13" i="13"/>
  <c r="O47" i="13"/>
  <c r="N46" i="13"/>
  <c r="N44" i="13"/>
  <c r="N43" i="13"/>
  <c r="O43" i="13"/>
  <c r="P43" i="13" s="1"/>
  <c r="O46" i="13"/>
  <c r="N47" i="13"/>
  <c r="O44" i="13"/>
  <c r="N45" i="13"/>
  <c r="O45" i="13"/>
  <c r="N36" i="13"/>
  <c r="O40" i="13"/>
  <c r="N40" i="13"/>
  <c r="O39" i="13"/>
  <c r="O37" i="13"/>
  <c r="O38" i="13"/>
  <c r="N38" i="13"/>
  <c r="N37" i="13"/>
  <c r="N39" i="13"/>
  <c r="O36" i="13"/>
  <c r="P36" i="13" s="1"/>
  <c r="T9" i="13"/>
  <c r="T12" i="13"/>
  <c r="S12" i="13"/>
  <c r="S11" i="13"/>
  <c r="T11" i="13"/>
  <c r="S13" i="13"/>
  <c r="T8" i="13"/>
  <c r="U8" i="13" s="1"/>
  <c r="T10" i="13"/>
  <c r="S10" i="13"/>
  <c r="S14" i="13"/>
  <c r="X14" i="13"/>
  <c r="X11" i="13"/>
  <c r="L4" i="14" s="1"/>
  <c r="O26" i="13"/>
  <c r="O25" i="13"/>
  <c r="N23" i="13"/>
  <c r="N26" i="13"/>
  <c r="O23" i="13"/>
  <c r="P23" i="13" s="1"/>
  <c r="O27" i="13"/>
  <c r="N25" i="13"/>
  <c r="N27" i="13"/>
  <c r="N24" i="13"/>
  <c r="O24" i="13"/>
  <c r="Y12" i="13"/>
  <c r="Y14" i="13"/>
  <c r="Y13" i="13"/>
  <c r="T27" i="13"/>
  <c r="S24" i="13"/>
  <c r="S27" i="13"/>
  <c r="T24" i="13"/>
  <c r="T23" i="13"/>
  <c r="U23" i="13" s="1"/>
  <c r="T26" i="13"/>
  <c r="S25" i="13"/>
  <c r="S26" i="13"/>
  <c r="S23" i="13"/>
  <c r="T25" i="13"/>
  <c r="S9" i="13"/>
  <c r="T14" i="13"/>
  <c r="T13" i="13"/>
  <c r="O8" i="13"/>
  <c r="P8" i="13" s="1"/>
  <c r="N12" i="13"/>
  <c r="O10" i="13"/>
  <c r="O12" i="13"/>
  <c r="N8" i="13"/>
  <c r="N10" i="13"/>
  <c r="O11" i="13"/>
  <c r="O9" i="13"/>
  <c r="N11" i="13"/>
  <c r="N9" i="13"/>
  <c r="AA9" i="13"/>
  <c r="AA13" i="13"/>
  <c r="AD106" i="13" l="1"/>
  <c r="AE105" i="13"/>
  <c r="AE104" i="13"/>
  <c r="AE106" i="13"/>
  <c r="AE107" i="13"/>
  <c r="AE103" i="13"/>
  <c r="R85" i="13"/>
  <c r="AE97" i="13"/>
  <c r="AE96" i="13"/>
  <c r="AE100" i="13"/>
  <c r="AE98" i="13"/>
  <c r="AE99" i="13"/>
  <c r="Q124" i="13"/>
  <c r="Q123" i="13"/>
  <c r="Q120" i="13"/>
  <c r="Q121" i="13"/>
  <c r="Q118" i="13"/>
  <c r="Q119" i="13"/>
  <c r="Q122" i="13"/>
  <c r="Q82" i="13"/>
  <c r="R82" i="13"/>
  <c r="R84" i="13"/>
  <c r="R83" i="13"/>
  <c r="Q104" i="13"/>
  <c r="Q53" i="13"/>
  <c r="Q140" i="13"/>
  <c r="Q84" i="13"/>
  <c r="Q137" i="13"/>
  <c r="R33" i="13"/>
  <c r="R30" i="13"/>
  <c r="R29" i="13"/>
  <c r="R31" i="13"/>
  <c r="R32" i="13"/>
  <c r="J7" i="14"/>
  <c r="AD31" i="13"/>
  <c r="AD32" i="13"/>
  <c r="AD33" i="13"/>
  <c r="AD30" i="13"/>
  <c r="AD29" i="13"/>
  <c r="J11" i="14"/>
  <c r="AD58" i="13"/>
  <c r="AD59" i="13"/>
  <c r="AD56" i="13"/>
  <c r="AD57" i="13"/>
  <c r="J21" i="14"/>
  <c r="AD128" i="13"/>
  <c r="AD133" i="13"/>
  <c r="AD130" i="13"/>
  <c r="AD129" i="13"/>
  <c r="AD131" i="13"/>
  <c r="AD132" i="13"/>
  <c r="AD127" i="13"/>
  <c r="J19" i="14"/>
  <c r="AD112" i="13"/>
  <c r="AD113" i="13"/>
  <c r="AD114" i="13"/>
  <c r="AD111" i="13"/>
  <c r="AD110" i="13"/>
  <c r="R72" i="13"/>
  <c r="R69" i="13"/>
  <c r="R68" i="13"/>
  <c r="R70" i="13"/>
  <c r="R71" i="13"/>
  <c r="J20" i="14"/>
  <c r="AD119" i="13"/>
  <c r="AD123" i="13"/>
  <c r="AD120" i="13"/>
  <c r="AD124" i="13"/>
  <c r="AD121" i="13"/>
  <c r="AD117" i="13"/>
  <c r="AD118" i="13"/>
  <c r="AD122" i="13"/>
  <c r="J13" i="14"/>
  <c r="AD71" i="13"/>
  <c r="AD69" i="13"/>
  <c r="AD70" i="13"/>
  <c r="AD72" i="13"/>
  <c r="AD68" i="13"/>
  <c r="Q51" i="13"/>
  <c r="R51" i="13"/>
  <c r="R76" i="13"/>
  <c r="R75" i="13"/>
  <c r="R77" i="13"/>
  <c r="R78" i="13"/>
  <c r="R79" i="13"/>
  <c r="J15" i="14"/>
  <c r="AD83" i="13"/>
  <c r="AD82" i="13"/>
  <c r="AD84" i="13"/>
  <c r="AD85" i="13"/>
  <c r="AD86" i="13"/>
  <c r="J6" i="14"/>
  <c r="AD24" i="13"/>
  <c r="AD25" i="13"/>
  <c r="AD26" i="13"/>
  <c r="AD23" i="13"/>
  <c r="R138" i="13"/>
  <c r="Q85" i="13"/>
  <c r="Q86" i="13"/>
  <c r="J17" i="14"/>
  <c r="AD100" i="13"/>
  <c r="AD97" i="13"/>
  <c r="AD101" i="13"/>
  <c r="AD98" i="13"/>
  <c r="AD96" i="13"/>
  <c r="AD99" i="13"/>
  <c r="Q50" i="13"/>
  <c r="J14" i="14"/>
  <c r="AD79" i="13"/>
  <c r="AD76" i="13"/>
  <c r="AD75" i="13"/>
  <c r="AD77" i="13"/>
  <c r="AD78" i="13"/>
  <c r="J12" i="14"/>
  <c r="AD64" i="13"/>
  <c r="AD65" i="13"/>
  <c r="AD62" i="13"/>
  <c r="AD63" i="13"/>
  <c r="R92" i="13"/>
  <c r="R93" i="13"/>
  <c r="R90" i="13"/>
  <c r="R89" i="13"/>
  <c r="R91" i="13"/>
  <c r="J10" i="14"/>
  <c r="AD52" i="13"/>
  <c r="AD53" i="13"/>
  <c r="AD50" i="13"/>
  <c r="AD51" i="13"/>
  <c r="J9" i="14"/>
  <c r="AD47" i="13"/>
  <c r="AD44" i="13"/>
  <c r="AD43" i="13"/>
  <c r="AD45" i="13"/>
  <c r="AD46" i="13"/>
  <c r="R44" i="13"/>
  <c r="R43" i="13"/>
  <c r="R47" i="13"/>
  <c r="R45" i="13"/>
  <c r="R46" i="13"/>
  <c r="R37" i="13"/>
  <c r="R36" i="13"/>
  <c r="R40" i="13"/>
  <c r="R38" i="13"/>
  <c r="R39" i="13"/>
  <c r="J8" i="14"/>
  <c r="AD39" i="13"/>
  <c r="AD36" i="13"/>
  <c r="AD38" i="13"/>
  <c r="AD40" i="13"/>
  <c r="AD37" i="13"/>
  <c r="AA11" i="13"/>
  <c r="Z8" i="13"/>
  <c r="I4" i="14" s="1"/>
  <c r="AA12" i="13"/>
  <c r="AA8" i="13"/>
  <c r="AA14" i="13"/>
  <c r="AD9" i="13"/>
  <c r="AD13" i="13"/>
  <c r="AD8" i="13"/>
  <c r="AD10" i="13"/>
  <c r="AD14" i="13"/>
  <c r="AD11" i="13"/>
  <c r="AD12" i="13"/>
  <c r="R128" i="13"/>
  <c r="R132" i="13"/>
  <c r="R129" i="13"/>
  <c r="R133" i="13"/>
  <c r="R130" i="13"/>
  <c r="R127" i="13"/>
  <c r="R131" i="13"/>
  <c r="Q130" i="13"/>
  <c r="Q127" i="13"/>
  <c r="Q132" i="13"/>
  <c r="Q131" i="13"/>
  <c r="Q128" i="13"/>
  <c r="Q129" i="13"/>
  <c r="Q133" i="13"/>
  <c r="Q70" i="13"/>
  <c r="Q71" i="13"/>
  <c r="Q72" i="13"/>
  <c r="Q69" i="13"/>
  <c r="Q68" i="13"/>
  <c r="Q32" i="13"/>
  <c r="Q30" i="13"/>
  <c r="Q33" i="13"/>
  <c r="Q29" i="13"/>
  <c r="Q31" i="13"/>
  <c r="R141" i="13"/>
  <c r="R63" i="13"/>
  <c r="R62" i="13"/>
  <c r="R64" i="13"/>
  <c r="R65" i="13"/>
  <c r="Q63" i="13"/>
  <c r="Q65" i="13"/>
  <c r="Q64" i="13"/>
  <c r="Q62" i="13"/>
  <c r="Q25" i="13"/>
  <c r="Q26" i="13"/>
  <c r="Q27" i="13"/>
  <c r="Q24" i="13"/>
  <c r="Q23" i="13"/>
  <c r="Q44" i="13"/>
  <c r="Q43" i="13"/>
  <c r="Q46" i="13"/>
  <c r="Q45" i="13"/>
  <c r="Q47" i="13"/>
  <c r="R99" i="13"/>
  <c r="R100" i="13"/>
  <c r="R96" i="13"/>
  <c r="R98" i="13"/>
  <c r="R97" i="13"/>
  <c r="Q98" i="13"/>
  <c r="Q100" i="13"/>
  <c r="Q99" i="13"/>
  <c r="Q97" i="13"/>
  <c r="Q96" i="13"/>
  <c r="R117" i="13"/>
  <c r="Q117" i="13"/>
  <c r="Q78" i="13"/>
  <c r="Q75" i="13"/>
  <c r="Q79" i="13"/>
  <c r="Q76" i="13"/>
  <c r="Q77" i="13"/>
  <c r="Q12" i="13"/>
  <c r="J4" i="14"/>
  <c r="Q40" i="13"/>
  <c r="Q37" i="13"/>
  <c r="Q36" i="13"/>
  <c r="Q38" i="13"/>
  <c r="Q39" i="13"/>
  <c r="Q138" i="13"/>
  <c r="R139" i="13"/>
  <c r="R111" i="13"/>
  <c r="R110" i="13"/>
  <c r="R114" i="13"/>
  <c r="R112" i="13"/>
  <c r="R113" i="13"/>
  <c r="Q114" i="13"/>
  <c r="Q111" i="13"/>
  <c r="Q110" i="13"/>
  <c r="Q112" i="13"/>
  <c r="Q113" i="13"/>
  <c r="Q139" i="13"/>
  <c r="R137" i="13"/>
  <c r="R136" i="13"/>
  <c r="Q141" i="13"/>
  <c r="R56" i="13"/>
  <c r="Q58" i="13"/>
  <c r="R59" i="13"/>
  <c r="Q59" i="13"/>
  <c r="Q57" i="13"/>
  <c r="R58" i="13"/>
  <c r="Q56" i="13"/>
  <c r="Q14" i="13"/>
  <c r="Q10" i="13"/>
  <c r="Q8" i="13"/>
  <c r="Q11" i="13"/>
  <c r="Q13" i="13"/>
  <c r="Q9" i="13"/>
  <c r="AE113" i="13" l="1"/>
  <c r="AE114" i="13"/>
  <c r="AE111" i="13"/>
  <c r="AE110" i="13"/>
  <c r="AE112" i="13"/>
</calcChain>
</file>

<file path=xl/sharedStrings.xml><?xml version="1.0" encoding="utf-8"?>
<sst xmlns="http://schemas.openxmlformats.org/spreadsheetml/2006/main" count="172" uniqueCount="69">
  <si>
    <t>pH</t>
  </si>
  <si>
    <t>TCl</t>
  </si>
  <si>
    <t>Cl/N</t>
  </si>
  <si>
    <t>Time</t>
  </si>
  <si>
    <t>Conditions</t>
  </si>
  <si>
    <t>AlK</t>
  </si>
  <si>
    <t>Temp</t>
  </si>
  <si>
    <t>Experiment no</t>
  </si>
  <si>
    <t>First order</t>
  </si>
  <si>
    <t>all data</t>
  </si>
  <si>
    <t>t&gt;~24h</t>
  </si>
  <si>
    <t>Second order</t>
  </si>
  <si>
    <t>Model</t>
  </si>
  <si>
    <t>summary</t>
  </si>
  <si>
    <t>My exp</t>
  </si>
  <si>
    <t>Valentine Exp No</t>
  </si>
  <si>
    <t>initial TCl mg/L</t>
  </si>
  <si>
    <t>temperature deg C</t>
  </si>
  <si>
    <t>Cl:N (mass)</t>
  </si>
  <si>
    <t>alkalinity (mg/L CACO3)</t>
  </si>
  <si>
    <t>k from Valentine h^-1</t>
  </si>
  <si>
    <t>Simple k (1/h)</t>
  </si>
  <si>
    <t>K1</t>
  </si>
  <si>
    <t>K2</t>
  </si>
  <si>
    <t>Valentine</t>
  </si>
  <si>
    <t>TClo</t>
  </si>
  <si>
    <t>K3</t>
  </si>
  <si>
    <t>K4</t>
  </si>
  <si>
    <t>K5</t>
  </si>
  <si>
    <t>K6</t>
  </si>
  <si>
    <t>K7</t>
  </si>
  <si>
    <t>Alk</t>
  </si>
  <si>
    <t>n</t>
  </si>
  <si>
    <t>K</t>
  </si>
  <si>
    <t>Error</t>
  </si>
  <si>
    <t>k (2nd order)</t>
  </si>
  <si>
    <t>exp and val</t>
  </si>
  <si>
    <t>val</t>
  </si>
  <si>
    <t>k1</t>
  </si>
  <si>
    <t>k2</t>
  </si>
  <si>
    <t>kfirst</t>
  </si>
  <si>
    <t>ksecond</t>
  </si>
  <si>
    <t>k4</t>
  </si>
  <si>
    <t>K8</t>
  </si>
  <si>
    <t>MQ</t>
  </si>
  <si>
    <t>Simplified</t>
  </si>
  <si>
    <t>Prediction</t>
  </si>
  <si>
    <t>Simplifed model</t>
  </si>
  <si>
    <t>Predictited TCl</t>
  </si>
  <si>
    <t>Kexp</t>
  </si>
  <si>
    <t>Constant</t>
  </si>
  <si>
    <t>KNH2Cl</t>
  </si>
  <si>
    <t>krest</t>
  </si>
  <si>
    <t>KpH 7.5</t>
  </si>
  <si>
    <t>pH 7.5</t>
  </si>
  <si>
    <t>alpha</t>
  </si>
  <si>
    <t>=</t>
  </si>
  <si>
    <t>pH 7.3</t>
  </si>
  <si>
    <t>Tclin</t>
  </si>
  <si>
    <t>TClf</t>
  </si>
  <si>
    <t>pH 7.8</t>
  </si>
  <si>
    <t>vikes</t>
  </si>
  <si>
    <t>simplified</t>
  </si>
  <si>
    <t>temp</t>
  </si>
  <si>
    <t>simplifed</t>
  </si>
  <si>
    <t>50 hours</t>
  </si>
  <si>
    <t>95 hours</t>
  </si>
  <si>
    <t>`</t>
  </si>
  <si>
    <t>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</si>
</sst>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Fill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2" fontId="0" fillId="0" borderId="17" xfId="0" applyNumberFormat="1" applyBorder="1"/>
    <xf numFmtId="0" fontId="0" fillId="0" borderId="17" xfId="0" applyNumberFormat="1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33" borderId="17" xfId="0" applyFill="1" applyBorder="1"/>
    <xf numFmtId="0" fontId="0" fillId="33" borderId="17" xfId="0" applyFont="1" applyFill="1" applyBorder="1"/>
    <xf numFmtId="0" fontId="18" fillId="33" borderId="17" xfId="0" applyFont="1" applyFill="1" applyBorder="1"/>
    <xf numFmtId="0" fontId="0" fillId="0" borderId="0" xfId="0" applyBorder="1"/>
    <xf numFmtId="0" fontId="0" fillId="0" borderId="11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7" xfId="0" applyFont="1" applyFill="1" applyBorder="1"/>
    <xf numFmtId="0" fontId="0" fillId="34" borderId="0" xfId="0" applyFill="1" applyBorder="1"/>
    <xf numFmtId="0" fontId="14" fillId="0" borderId="0" xfId="0" applyFont="1" applyFill="1" applyBorder="1"/>
    <xf numFmtId="0" fontId="0" fillId="35" borderId="17" xfId="0" applyFill="1" applyBorder="1"/>
    <xf numFmtId="0" fontId="0" fillId="35" borderId="0" xfId="0" applyFill="1" applyBorder="1"/>
    <xf numFmtId="0" fontId="0" fillId="33" borderId="0" xfId="0" applyFill="1"/>
    <xf numFmtId="0" fontId="0" fillId="0" borderId="0" xfId="0" applyFont="1" applyFill="1"/>
    <xf numFmtId="0" fontId="0" fillId="0" borderId="10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36" borderId="0" xfId="0" applyFill="1"/>
    <xf numFmtId="0" fontId="0" fillId="36" borderId="0" xfId="0" applyFill="1" applyAlignment="1">
      <alignment horizontal="center"/>
    </xf>
    <xf numFmtId="0" fontId="0" fillId="36" borderId="17" xfId="0" applyFill="1" applyBorder="1"/>
    <xf numFmtId="0" fontId="0" fillId="36" borderId="0" xfId="0" applyFont="1" applyFill="1"/>
    <xf numFmtId="0" fontId="19" fillId="0" borderId="0" xfId="0" applyFont="1"/>
    <xf numFmtId="0" fontId="0" fillId="0" borderId="20" xfId="0" applyFill="1" applyBorder="1"/>
    <xf numFmtId="0" fontId="0" fillId="35" borderId="0" xfId="0" applyFill="1"/>
    <xf numFmtId="11" fontId="0" fillId="0" borderId="0" xfId="0" applyNumberFormat="1"/>
    <xf numFmtId="2" fontId="0" fillId="0" borderId="19" xfId="0" applyNumberFormat="1" applyBorder="1"/>
    <xf numFmtId="0" fontId="16" fillId="0" borderId="0" xfId="0" applyFont="1"/>
    <xf numFmtId="0" fontId="0" fillId="37" borderId="17" xfId="0" applyFill="1" applyBorder="1"/>
    <xf numFmtId="0" fontId="0" fillId="37" borderId="0" xfId="0" applyFill="1"/>
    <xf numFmtId="0" fontId="0" fillId="38" borderId="17" xfId="0" applyFill="1" applyBorder="1"/>
    <xf numFmtId="0" fontId="0" fillId="38" borderId="0" xfId="0" applyFill="1"/>
    <xf numFmtId="0" fontId="14" fillId="38" borderId="17" xfId="0" applyFont="1" applyFill="1" applyBorder="1"/>
    <xf numFmtId="0" fontId="0" fillId="38" borderId="0" xfId="0" applyFill="1" applyBorder="1"/>
    <xf numFmtId="2" fontId="0" fillId="0" borderId="0" xfId="0" applyNumberFormat="1" applyBorder="1"/>
    <xf numFmtId="0" fontId="0" fillId="0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pH 7.8 Simplified model</c:v>
          </c:tx>
          <c:spPr>
            <a:ln w="28575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Experimental!$K$50:$K$53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96.5</c:v>
                </c:pt>
                <c:pt idx="3">
                  <c:v>141.5</c:v>
                </c:pt>
              </c:numCache>
            </c:numRef>
          </c:xVal>
          <c:yVal>
            <c:numRef>
              <c:f>Experimental!$R$50:$R$53</c:f>
              <c:numCache>
                <c:formatCode>General</c:formatCode>
                <c:ptCount val="4"/>
                <c:pt idx="0">
                  <c:v>1.9007999999999998</c:v>
                </c:pt>
                <c:pt idx="1">
                  <c:v>1.7166560387520478</c:v>
                </c:pt>
                <c:pt idx="2">
                  <c:v>1.5349740457858863</c:v>
                </c:pt>
                <c:pt idx="3">
                  <c:v>1.389344427792609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E2-49BB-9C34-960AF66A1AF2}"/>
            </c:ext>
          </c:extLst>
        </c:ser>
        <c:ser>
          <c:idx val="3"/>
          <c:order val="3"/>
          <c:tx>
            <c:v>pH 8.0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Experimental!$K$56:$K$59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96.5</c:v>
                </c:pt>
                <c:pt idx="3">
                  <c:v>141.5</c:v>
                </c:pt>
              </c:numCache>
            </c:numRef>
          </c:xVal>
          <c:yVal>
            <c:numRef>
              <c:f>Experimental!$R$56:$R$59</c:f>
              <c:numCache>
                <c:formatCode>General</c:formatCode>
                <c:ptCount val="4"/>
                <c:pt idx="0">
                  <c:v>1.9403999999999999</c:v>
                </c:pt>
                <c:pt idx="1">
                  <c:v>1.8008198777190849</c:v>
                </c:pt>
                <c:pt idx="2">
                  <c:v>1.6591194976550669</c:v>
                </c:pt>
                <c:pt idx="3">
                  <c:v>1.5422738007407195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E2-49BB-9C34-960AF66A1AF2}"/>
            </c:ext>
          </c:extLst>
        </c:ser>
        <c:ser>
          <c:idx val="5"/>
          <c:order val="5"/>
          <c:tx>
            <c:v>pH 8.2 Simplified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Experimental!$K$62:$K$65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96.5</c:v>
                </c:pt>
                <c:pt idx="3">
                  <c:v>141.5</c:v>
                </c:pt>
              </c:numCache>
            </c:numRef>
          </c:xVal>
          <c:yVal>
            <c:numRef>
              <c:f>Experimental!$R$62:$R$65</c:f>
              <c:numCache>
                <c:formatCode>General</c:formatCode>
                <c:ptCount val="4"/>
                <c:pt idx="0">
                  <c:v>1.98</c:v>
                </c:pt>
                <c:pt idx="1">
                  <c:v>1.8694324653243479</c:v>
                </c:pt>
                <c:pt idx="2">
                  <c:v>1.7551453215556563</c:v>
                </c:pt>
                <c:pt idx="3">
                  <c:v>1.6592055049701218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E2-49BB-9C34-960AF66A1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pH 7.8-Exp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Experimental!$K$50:$K$53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96.5</c:v>
                </c:pt>
                <c:pt idx="3">
                  <c:v>141.5</c:v>
                </c:pt>
              </c:numCache>
            </c:numRef>
          </c:xVal>
          <c:yVal>
            <c:numRef>
              <c:f>Experimental!$L$50:$L$53</c:f>
              <c:numCache>
                <c:formatCode>General</c:formatCode>
                <c:ptCount val="4"/>
                <c:pt idx="0">
                  <c:v>1.98</c:v>
                </c:pt>
                <c:pt idx="1">
                  <c:v>1.7450000000000001</c:v>
                </c:pt>
                <c:pt idx="2">
                  <c:v>1.585</c:v>
                </c:pt>
                <c:pt idx="3">
                  <c:v>1.4249999999999998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E2-49BB-9C34-960AF66A1AF2}"/>
            </c:ext>
          </c:extLst>
        </c:ser>
        <c:ser>
          <c:idx val="2"/>
          <c:order val="2"/>
          <c:tx>
            <c:v>pH 8.0-Exp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Experimental!$K$56:$K$59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96.5</c:v>
                </c:pt>
                <c:pt idx="3">
                  <c:v>141.5</c:v>
                </c:pt>
              </c:numCache>
            </c:numRef>
          </c:xVal>
          <c:yVal>
            <c:numRef>
              <c:f>Experimental!$L$56:$L$59</c:f>
              <c:numCache>
                <c:formatCode>General</c:formatCode>
                <c:ptCount val="4"/>
                <c:pt idx="0">
                  <c:v>1.98</c:v>
                </c:pt>
                <c:pt idx="1">
                  <c:v>1.8</c:v>
                </c:pt>
                <c:pt idx="2">
                  <c:v>1.66</c:v>
                </c:pt>
                <c:pt idx="3">
                  <c:v>1.57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E2-49BB-9C34-960AF66A1AF2}"/>
            </c:ext>
          </c:extLst>
        </c:ser>
        <c:ser>
          <c:idx val="4"/>
          <c:order val="4"/>
          <c:tx>
            <c:v>pH 8.2-Exp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Experimental!$K$62:$K$65</c:f>
              <c:numCache>
                <c:formatCode>General</c:formatCode>
                <c:ptCount val="4"/>
                <c:pt idx="0">
                  <c:v>0</c:v>
                </c:pt>
                <c:pt idx="1">
                  <c:v>46</c:v>
                </c:pt>
                <c:pt idx="2">
                  <c:v>96.5</c:v>
                </c:pt>
                <c:pt idx="3">
                  <c:v>141.5</c:v>
                </c:pt>
              </c:numCache>
            </c:numRef>
          </c:xVal>
          <c:yVal>
            <c:numRef>
              <c:f>Experimental!$L$62:$L$65</c:f>
              <c:numCache>
                <c:formatCode>General</c:formatCode>
                <c:ptCount val="4"/>
                <c:pt idx="0">
                  <c:v>2</c:v>
                </c:pt>
                <c:pt idx="1">
                  <c:v>1.8599999999999999</c:v>
                </c:pt>
                <c:pt idx="2">
                  <c:v>1.7349999999999999</c:v>
                </c:pt>
                <c:pt idx="3">
                  <c:v>1.6749999999999998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E2-49BB-9C34-960AF66A1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8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chemeClr val="tx1"/>
                    </a:solidFill>
                  </a:defRPr>
                </a:pP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21709232374166"/>
          <c:y val="0.54718022378402487"/>
          <c:w val="0.75905453286888547"/>
          <c:h val="0.17687247235678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Cond. 1 simplified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Experimental!$K$117:$K$123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73</c:v>
                </c:pt>
                <c:pt idx="3">
                  <c:v>94</c:v>
                </c:pt>
                <c:pt idx="4">
                  <c:v>120</c:v>
                </c:pt>
                <c:pt idx="5">
                  <c:v>167</c:v>
                </c:pt>
                <c:pt idx="6">
                  <c:v>190</c:v>
                </c:pt>
              </c:numCache>
            </c:numRef>
          </c:xVal>
          <c:yVal>
            <c:numRef>
              <c:f>Experimental!$R$117:$R$124</c:f>
              <c:numCache>
                <c:formatCode>General</c:formatCode>
                <c:ptCount val="8"/>
                <c:pt idx="0">
                  <c:v>3.1866666666666701</c:v>
                </c:pt>
                <c:pt idx="1">
                  <c:v>3.1256513009445532</c:v>
                </c:pt>
                <c:pt idx="2">
                  <c:v>3.0243777925216402</c:v>
                </c:pt>
                <c:pt idx="3">
                  <c:v>2.9792416560892008</c:v>
                </c:pt>
                <c:pt idx="4">
                  <c:v>2.9242909991851351</c:v>
                </c:pt>
                <c:pt idx="5">
                  <c:v>2.8275164131479804</c:v>
                </c:pt>
                <c:pt idx="6">
                  <c:v>2.7813323789246405</c:v>
                </c:pt>
                <c:pt idx="7">
                  <c:v>3.1866666666666701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60-47F5-9356-97D303D95736}"/>
            </c:ext>
          </c:extLst>
        </c:ser>
        <c:ser>
          <c:idx val="3"/>
          <c:order val="3"/>
          <c:tx>
            <c:v>Cond. 2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Experimental!$K$127:$K$133</c:f>
              <c:numCache>
                <c:formatCode>General</c:formatCode>
                <c:ptCount val="7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119</c:v>
                </c:pt>
                <c:pt idx="5">
                  <c:v>142</c:v>
                </c:pt>
                <c:pt idx="6">
                  <c:v>190</c:v>
                </c:pt>
              </c:numCache>
            </c:numRef>
          </c:xVal>
          <c:yVal>
            <c:numRef>
              <c:f>Experimental!$R$127:$R$133</c:f>
              <c:numCache>
                <c:formatCode>General</c:formatCode>
                <c:ptCount val="7"/>
                <c:pt idx="0">
                  <c:v>2.7930000000000001</c:v>
                </c:pt>
                <c:pt idx="1">
                  <c:v>2.7067508886105349</c:v>
                </c:pt>
                <c:pt idx="2">
                  <c:v>2.6300309604768435</c:v>
                </c:pt>
                <c:pt idx="3">
                  <c:v>2.5421606539245545</c:v>
                </c:pt>
                <c:pt idx="4">
                  <c:v>2.3907012446811433</c:v>
                </c:pt>
                <c:pt idx="5">
                  <c:v>2.3199053706305439</c:v>
                </c:pt>
                <c:pt idx="6">
                  <c:v>2.1788381704651991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60-47F5-9356-97D303D95736}"/>
            </c:ext>
          </c:extLst>
        </c:ser>
        <c:ser>
          <c:idx val="5"/>
          <c:order val="5"/>
          <c:tx>
            <c:v>Cond. 3 simplified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Experimental!$K$136:$K$141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71.5</c:v>
                </c:pt>
                <c:pt idx="3">
                  <c:v>118.5</c:v>
                </c:pt>
                <c:pt idx="4">
                  <c:v>142.5</c:v>
                </c:pt>
                <c:pt idx="5">
                  <c:v>192.5</c:v>
                </c:pt>
              </c:numCache>
            </c:numRef>
          </c:xVal>
          <c:yVal>
            <c:numRef>
              <c:f>Experimental!$R$136:$R$141</c:f>
              <c:numCache>
                <c:formatCode>General</c:formatCode>
                <c:ptCount val="6"/>
                <c:pt idx="0">
                  <c:v>2.3519999999999999</c:v>
                </c:pt>
                <c:pt idx="1">
                  <c:v>2.2392418590637964</c:v>
                </c:pt>
                <c:pt idx="2">
                  <c:v>2.0188739888399962</c:v>
                </c:pt>
                <c:pt idx="3">
                  <c:v>1.8260342535947875</c:v>
                </c:pt>
                <c:pt idx="4">
                  <c:v>1.734782133652998</c:v>
                </c:pt>
                <c:pt idx="5">
                  <c:v>1.5590557692491287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60-47F5-9356-97D303D95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Cond. 1-Exp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Experimental!$K$117:$K$123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73</c:v>
                </c:pt>
                <c:pt idx="3">
                  <c:v>94</c:v>
                </c:pt>
                <c:pt idx="4">
                  <c:v>120</c:v>
                </c:pt>
                <c:pt idx="5">
                  <c:v>167</c:v>
                </c:pt>
                <c:pt idx="6">
                  <c:v>190</c:v>
                </c:pt>
              </c:numCache>
            </c:numRef>
          </c:xVal>
          <c:yVal>
            <c:numRef>
              <c:f>Experimental!$L$117:$L$123</c:f>
              <c:numCache>
                <c:formatCode>General</c:formatCode>
                <c:ptCount val="7"/>
                <c:pt idx="0">
                  <c:v>3.1866666666666701</c:v>
                </c:pt>
                <c:pt idx="1">
                  <c:v>3.1199999999999997</c:v>
                </c:pt>
                <c:pt idx="2">
                  <c:v>2.9733333333333332</c:v>
                </c:pt>
                <c:pt idx="4">
                  <c:v>2.8933333333333331</c:v>
                </c:pt>
                <c:pt idx="5">
                  <c:v>2.8833333333333333</c:v>
                </c:pt>
                <c:pt idx="6">
                  <c:v>2.7900000000000005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60-47F5-9356-97D303D95736}"/>
            </c:ext>
          </c:extLst>
        </c:ser>
        <c:ser>
          <c:idx val="2"/>
          <c:order val="2"/>
          <c:tx>
            <c:v>Cond. 2-Exp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Experimental!$K$127:$K$133</c:f>
              <c:numCache>
                <c:formatCode>General</c:formatCode>
                <c:ptCount val="7"/>
                <c:pt idx="0">
                  <c:v>0</c:v>
                </c:pt>
                <c:pt idx="1">
                  <c:v>24</c:v>
                </c:pt>
                <c:pt idx="2">
                  <c:v>46</c:v>
                </c:pt>
                <c:pt idx="3">
                  <c:v>72</c:v>
                </c:pt>
                <c:pt idx="4">
                  <c:v>119</c:v>
                </c:pt>
                <c:pt idx="5">
                  <c:v>142</c:v>
                </c:pt>
                <c:pt idx="6">
                  <c:v>190</c:v>
                </c:pt>
              </c:numCache>
            </c:numRef>
          </c:xVal>
          <c:yVal>
            <c:numRef>
              <c:f>Experimental!$L$127:$L$133</c:f>
              <c:numCache>
                <c:formatCode>General</c:formatCode>
                <c:ptCount val="7"/>
                <c:pt idx="0">
                  <c:v>2.85</c:v>
                </c:pt>
                <c:pt idx="1">
                  <c:v>2.6903333333333301</c:v>
                </c:pt>
                <c:pt idx="3">
                  <c:v>2.5366666666666702</c:v>
                </c:pt>
                <c:pt idx="4">
                  <c:v>2.37</c:v>
                </c:pt>
                <c:pt idx="5">
                  <c:v>2.3333333333333335</c:v>
                </c:pt>
                <c:pt idx="6">
                  <c:v>2.2133333333333334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60-47F5-9356-97D303D95736}"/>
            </c:ext>
          </c:extLst>
        </c:ser>
        <c:ser>
          <c:idx val="4"/>
          <c:order val="4"/>
          <c:tx>
            <c:v>Cond. 3-Exp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Experimental!$K$136:$K$141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71.5</c:v>
                </c:pt>
                <c:pt idx="3">
                  <c:v>118.5</c:v>
                </c:pt>
                <c:pt idx="4">
                  <c:v>142.5</c:v>
                </c:pt>
                <c:pt idx="5">
                  <c:v>192.5</c:v>
                </c:pt>
              </c:numCache>
            </c:numRef>
          </c:xVal>
          <c:yVal>
            <c:numRef>
              <c:f>Experimental!$L$136:$L$141</c:f>
              <c:numCache>
                <c:formatCode>General</c:formatCode>
                <c:ptCount val="6"/>
                <c:pt idx="0">
                  <c:v>2.4500000000000002</c:v>
                </c:pt>
                <c:pt idx="1">
                  <c:v>2.2400000000000002</c:v>
                </c:pt>
                <c:pt idx="2">
                  <c:v>2</c:v>
                </c:pt>
                <c:pt idx="3">
                  <c:v>1.8050000000000002</c:v>
                </c:pt>
                <c:pt idx="4">
                  <c:v>1.74</c:v>
                </c:pt>
                <c:pt idx="5">
                  <c:v>1.57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60-47F5-9356-97D303D95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327573015828907"/>
          <c:y val="0.58370462942329338"/>
          <c:w val="0.77117180853798029"/>
          <c:h val="0.15007715174463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TCl 3.55 simplified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Experimental!$K$110:$K$114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Experimental!$Q$110:$Q$114</c:f>
              <c:numCache>
                <c:formatCode>General</c:formatCode>
                <c:ptCount val="5"/>
                <c:pt idx="0">
                  <c:v>3.4775645598839149</c:v>
                </c:pt>
                <c:pt idx="1">
                  <c:v>3.3268292076044386</c:v>
                </c:pt>
                <c:pt idx="2">
                  <c:v>3.0663396993349226</c:v>
                </c:pt>
                <c:pt idx="3">
                  <c:v>2.7938713553249612</c:v>
                </c:pt>
                <c:pt idx="4">
                  <c:v>2.5888418976449405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0A-4176-B0CB-E05ED2DB41F8}"/>
            </c:ext>
          </c:extLst>
        </c:ser>
        <c:ser>
          <c:idx val="3"/>
          <c:order val="3"/>
          <c:tx>
            <c:v>TCl 2.65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Experimental!$K$103:$K$107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Experimental!$R$103:$R$107</c:f>
              <c:numCache>
                <c:formatCode>General</c:formatCode>
                <c:ptCount val="5"/>
                <c:pt idx="0">
                  <c:v>2.633241183754941</c:v>
                </c:pt>
                <c:pt idx="1">
                  <c:v>2.5243590519095962</c:v>
                </c:pt>
                <c:pt idx="2">
                  <c:v>2.3356427982984331</c:v>
                </c:pt>
                <c:pt idx="3">
                  <c:v>2.1374376223468219</c:v>
                </c:pt>
                <c:pt idx="4">
                  <c:v>1.9876938258386394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0A-4176-B0CB-E05ED2DB41F8}"/>
            </c:ext>
          </c:extLst>
        </c:ser>
        <c:ser>
          <c:idx val="5"/>
          <c:order val="5"/>
          <c:tx>
            <c:v>TCl 2 simplified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Experimental!$K$96:$K$100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Experimental!$R$96:$R$100</c:f>
              <c:numCache>
                <c:formatCode>General</c:formatCode>
                <c:ptCount val="5"/>
                <c:pt idx="0">
                  <c:v>1.9128427300983128</c:v>
                </c:pt>
                <c:pt idx="1">
                  <c:v>1.8367885412232181</c:v>
                </c:pt>
                <c:pt idx="2">
                  <c:v>1.7046615729753722</c:v>
                </c:pt>
                <c:pt idx="3">
                  <c:v>1.5654382971409593</c:v>
                </c:pt>
                <c:pt idx="4">
                  <c:v>1.4599210702068308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0A-4176-B0CB-E05ED2DB4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TCl 3.55 -Exp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Experimental!$K$110:$K$114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Experimental!$L$110:$L$114</c:f>
              <c:numCache>
                <c:formatCode>General</c:formatCode>
                <c:ptCount val="5"/>
                <c:pt idx="0">
                  <c:v>3.55</c:v>
                </c:pt>
                <c:pt idx="1">
                  <c:v>3.2656304288824338</c:v>
                </c:pt>
                <c:pt idx="2">
                  <c:v>3.0426465861765268</c:v>
                </c:pt>
                <c:pt idx="3">
                  <c:v>2.7896851207645867</c:v>
                </c:pt>
                <c:pt idx="4">
                  <c:v>2.6075690798746893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0A-4176-B0CB-E05ED2DB41F8}"/>
            </c:ext>
          </c:extLst>
        </c:ser>
        <c:ser>
          <c:idx val="2"/>
          <c:order val="2"/>
          <c:tx>
            <c:v>TCl 2.65-Exp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Experimental!$K$103:$K$107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Experimental!$L$103:$L$107</c:f>
              <c:numCache>
                <c:formatCode>General</c:formatCode>
                <c:ptCount val="5"/>
                <c:pt idx="0">
                  <c:v>2.65</c:v>
                </c:pt>
                <c:pt idx="1">
                  <c:v>2.54</c:v>
                </c:pt>
                <c:pt idx="2">
                  <c:v>2.36</c:v>
                </c:pt>
                <c:pt idx="3">
                  <c:v>2.17</c:v>
                </c:pt>
                <c:pt idx="4">
                  <c:v>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0A-4176-B0CB-E05ED2DB41F8}"/>
            </c:ext>
          </c:extLst>
        </c:ser>
        <c:ser>
          <c:idx val="4"/>
          <c:order val="4"/>
          <c:tx>
            <c:v>TCl 2-Exp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Experimental!$K$96:$K$100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Experimental!$L$96:$L$100</c:f>
              <c:numCache>
                <c:formatCode>General</c:formatCode>
                <c:ptCount val="5"/>
                <c:pt idx="0">
                  <c:v>1.99</c:v>
                </c:pt>
                <c:pt idx="1">
                  <c:v>1.7749999999999999</c:v>
                </c:pt>
                <c:pt idx="2">
                  <c:v>1.7149999999999999</c:v>
                </c:pt>
                <c:pt idx="3">
                  <c:v>1.59</c:v>
                </c:pt>
                <c:pt idx="4">
                  <c:v>1.53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0A-4176-B0CB-E05ED2DB4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17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237798911186453"/>
          <c:y val="0.56991579055922181"/>
          <c:w val="0.85599273822164446"/>
          <c:h val="0.206627269155262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lineMarker"/>
        <c:varyColors val="0"/>
        <c:ser>
          <c:idx val="0"/>
          <c:order val="0"/>
          <c:tx>
            <c:v>Cl/N 3.0-Exp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Experimental!$K$68:$K$72</c:f>
              <c:numCache>
                <c:formatCode>General</c:formatCode>
                <c:ptCount val="5"/>
                <c:pt idx="0">
                  <c:v>0</c:v>
                </c:pt>
                <c:pt idx="1">
                  <c:v>49.5</c:v>
                </c:pt>
                <c:pt idx="2">
                  <c:v>94.5</c:v>
                </c:pt>
                <c:pt idx="3">
                  <c:v>140</c:v>
                </c:pt>
                <c:pt idx="4">
                  <c:v>193</c:v>
                </c:pt>
              </c:numCache>
            </c:numRef>
          </c:xVal>
          <c:yVal>
            <c:numRef>
              <c:f>Experimental!$L$68:$L$72</c:f>
              <c:numCache>
                <c:formatCode>General</c:formatCode>
                <c:ptCount val="5"/>
                <c:pt idx="0">
                  <c:v>1.98</c:v>
                </c:pt>
                <c:pt idx="1">
                  <c:v>1.885</c:v>
                </c:pt>
                <c:pt idx="2">
                  <c:v>1.855</c:v>
                </c:pt>
                <c:pt idx="3">
                  <c:v>1.79</c:v>
                </c:pt>
                <c:pt idx="4">
                  <c:v>1.72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AD-4B3C-85A3-52A5544F800F}"/>
            </c:ext>
          </c:extLst>
        </c:ser>
        <c:ser>
          <c:idx val="2"/>
          <c:order val="2"/>
          <c:tx>
            <c:v>Cl/N 3.5 -Exp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Experimental!$K$75:$K$79</c:f>
              <c:numCache>
                <c:formatCode>General</c:formatCode>
                <c:ptCount val="5"/>
                <c:pt idx="0">
                  <c:v>0</c:v>
                </c:pt>
                <c:pt idx="1">
                  <c:v>49.5</c:v>
                </c:pt>
                <c:pt idx="2">
                  <c:v>94.5</c:v>
                </c:pt>
                <c:pt idx="3">
                  <c:v>140</c:v>
                </c:pt>
                <c:pt idx="4">
                  <c:v>193</c:v>
                </c:pt>
              </c:numCache>
            </c:numRef>
          </c:xVal>
          <c:yVal>
            <c:numRef>
              <c:f>Experimental!$L$75:$L$79</c:f>
              <c:numCache>
                <c:formatCode>General</c:formatCode>
                <c:ptCount val="5"/>
                <c:pt idx="0">
                  <c:v>1.98</c:v>
                </c:pt>
                <c:pt idx="1">
                  <c:v>1.855</c:v>
                </c:pt>
                <c:pt idx="2">
                  <c:v>1.7949999999999999</c:v>
                </c:pt>
                <c:pt idx="3">
                  <c:v>1.6749999999999998</c:v>
                </c:pt>
                <c:pt idx="4">
                  <c:v>1.5750000000000002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AD-4B3C-85A3-52A5544F800F}"/>
            </c:ext>
          </c:extLst>
        </c:ser>
        <c:ser>
          <c:idx val="4"/>
          <c:order val="4"/>
          <c:tx>
            <c:v>Cl/N 4.0-Exp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Experimental!$K$82:$K$86</c:f>
              <c:numCache>
                <c:formatCode>General</c:formatCode>
                <c:ptCount val="5"/>
                <c:pt idx="0">
                  <c:v>0</c:v>
                </c:pt>
                <c:pt idx="1">
                  <c:v>49.5</c:v>
                </c:pt>
                <c:pt idx="2">
                  <c:v>94.5</c:v>
                </c:pt>
                <c:pt idx="3">
                  <c:v>140</c:v>
                </c:pt>
                <c:pt idx="4">
                  <c:v>193</c:v>
                </c:pt>
              </c:numCache>
            </c:numRef>
          </c:xVal>
          <c:yVal>
            <c:numRef>
              <c:f>Experimental!$L$82:$L$86</c:f>
              <c:numCache>
                <c:formatCode>General</c:formatCode>
                <c:ptCount val="5"/>
                <c:pt idx="0">
                  <c:v>1.96</c:v>
                </c:pt>
                <c:pt idx="1">
                  <c:v>1.7749999999999999</c:v>
                </c:pt>
                <c:pt idx="2">
                  <c:v>1.7149999999999999</c:v>
                </c:pt>
                <c:pt idx="3">
                  <c:v>1.59</c:v>
                </c:pt>
                <c:pt idx="4">
                  <c:v>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AD-4B3C-85A3-52A5544F800F}"/>
            </c:ext>
          </c:extLst>
        </c:ser>
        <c:ser>
          <c:idx val="6"/>
          <c:order val="6"/>
          <c:tx>
            <c:v>Cl/N 4.5-Exp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Experimental!$K$89:$K$93</c:f>
              <c:numCache>
                <c:formatCode>General</c:formatCode>
                <c:ptCount val="5"/>
                <c:pt idx="0">
                  <c:v>0</c:v>
                </c:pt>
                <c:pt idx="1">
                  <c:v>49.5</c:v>
                </c:pt>
                <c:pt idx="2">
                  <c:v>94.5</c:v>
                </c:pt>
                <c:pt idx="3">
                  <c:v>140</c:v>
                </c:pt>
                <c:pt idx="4">
                  <c:v>193</c:v>
                </c:pt>
              </c:numCache>
            </c:numRef>
          </c:xVal>
          <c:yVal>
            <c:numRef>
              <c:f>Experimental!$L$89:$L$93</c:f>
              <c:numCache>
                <c:formatCode>General</c:formatCode>
                <c:ptCount val="5"/>
                <c:pt idx="0">
                  <c:v>1.95</c:v>
                </c:pt>
                <c:pt idx="1">
                  <c:v>1.67</c:v>
                </c:pt>
                <c:pt idx="2">
                  <c:v>1.5649999999999999</c:v>
                </c:pt>
                <c:pt idx="3">
                  <c:v>1.3900000000000001</c:v>
                </c:pt>
                <c:pt idx="4">
                  <c:v>1.2250000000000001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AD-4B3C-85A3-52A5544F8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1"/>
          <c:order val="1"/>
          <c:tx>
            <c:v>Cl/N 3.0 simplified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Experimental!$K$68:$K$72</c:f>
              <c:numCache>
                <c:formatCode>General</c:formatCode>
                <c:ptCount val="5"/>
                <c:pt idx="0">
                  <c:v>0</c:v>
                </c:pt>
                <c:pt idx="1">
                  <c:v>49.5</c:v>
                </c:pt>
                <c:pt idx="2">
                  <c:v>94.5</c:v>
                </c:pt>
                <c:pt idx="3">
                  <c:v>140</c:v>
                </c:pt>
                <c:pt idx="4">
                  <c:v>193</c:v>
                </c:pt>
              </c:numCache>
            </c:numRef>
          </c:xVal>
          <c:yVal>
            <c:numRef>
              <c:f>Experimental!$Q$68:$Q$72</c:f>
              <c:numCache>
                <c:formatCode>General</c:formatCode>
                <c:ptCount val="5"/>
                <c:pt idx="0">
                  <c:v>1.9713910250081785</c:v>
                </c:pt>
                <c:pt idx="1">
                  <c:v>1.9041835116987902</c:v>
                </c:pt>
                <c:pt idx="2">
                  <c:v>1.8450760765344889</c:v>
                </c:pt>
                <c:pt idx="3">
                  <c:v>1.7871771120812585</c:v>
                </c:pt>
                <c:pt idx="4">
                  <c:v>1.7220211834343071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AD-4B3C-85A3-52A5544F800F}"/>
            </c:ext>
          </c:extLst>
        </c:ser>
        <c:ser>
          <c:idx val="3"/>
          <c:order val="3"/>
          <c:tx>
            <c:v>Cl/N 3.5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Experimental!$K$75:$K$79</c:f>
              <c:numCache>
                <c:formatCode>General</c:formatCode>
                <c:ptCount val="5"/>
                <c:pt idx="0">
                  <c:v>0</c:v>
                </c:pt>
                <c:pt idx="1">
                  <c:v>49.5</c:v>
                </c:pt>
                <c:pt idx="2">
                  <c:v>94.5</c:v>
                </c:pt>
                <c:pt idx="3">
                  <c:v>140</c:v>
                </c:pt>
                <c:pt idx="4">
                  <c:v>193</c:v>
                </c:pt>
              </c:numCache>
            </c:numRef>
          </c:xVal>
          <c:yVal>
            <c:numRef>
              <c:f>Experimental!$R$75:$R$79</c:f>
              <c:numCache>
                <c:formatCode>General</c:formatCode>
                <c:ptCount val="5"/>
                <c:pt idx="0">
                  <c:v>1.9805299242787144</c:v>
                </c:pt>
                <c:pt idx="1">
                  <c:v>1.8654107337126811</c:v>
                </c:pt>
                <c:pt idx="2">
                  <c:v>1.7665738652091003</c:v>
                </c:pt>
                <c:pt idx="3">
                  <c:v>1.6719621230002721</c:v>
                </c:pt>
                <c:pt idx="4">
                  <c:v>1.5681247990775717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AD-4B3C-85A3-52A5544F800F}"/>
            </c:ext>
          </c:extLst>
        </c:ser>
        <c:ser>
          <c:idx val="5"/>
          <c:order val="5"/>
          <c:tx>
            <c:v>Cl/N 4.0 simplified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Experimental!$K$82:$K$86</c:f>
              <c:numCache>
                <c:formatCode>General</c:formatCode>
                <c:ptCount val="5"/>
                <c:pt idx="0">
                  <c:v>0</c:v>
                </c:pt>
                <c:pt idx="1">
                  <c:v>49.5</c:v>
                </c:pt>
                <c:pt idx="2">
                  <c:v>94.5</c:v>
                </c:pt>
                <c:pt idx="3">
                  <c:v>140</c:v>
                </c:pt>
                <c:pt idx="4">
                  <c:v>193</c:v>
                </c:pt>
              </c:numCache>
            </c:numRef>
          </c:xVal>
          <c:yVal>
            <c:numRef>
              <c:f>Experimental!$R$82:$R$86</c:f>
              <c:numCache>
                <c:formatCode>General</c:formatCode>
                <c:ptCount val="5"/>
                <c:pt idx="0">
                  <c:v>1.9407026008021582</c:v>
                </c:pt>
                <c:pt idx="1">
                  <c:v>1.790899368341347</c:v>
                </c:pt>
                <c:pt idx="2">
                  <c:v>1.6647728987934525</c:v>
                </c:pt>
                <c:pt idx="3">
                  <c:v>1.5462738425255136</c:v>
                </c:pt>
                <c:pt idx="4">
                  <c:v>1.4188346635035607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AD-4B3C-85A3-52A5544F800F}"/>
            </c:ext>
          </c:extLst>
        </c:ser>
        <c:ser>
          <c:idx val="7"/>
          <c:order val="7"/>
          <c:tx>
            <c:v>Cl/N 4.5 simplified model</c:v>
          </c:tx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Experimental!$K$89:$K$93</c:f>
              <c:numCache>
                <c:formatCode>General</c:formatCode>
                <c:ptCount val="5"/>
                <c:pt idx="0">
                  <c:v>0</c:v>
                </c:pt>
                <c:pt idx="1">
                  <c:v>49.5</c:v>
                </c:pt>
                <c:pt idx="2">
                  <c:v>94.5</c:v>
                </c:pt>
                <c:pt idx="3">
                  <c:v>140</c:v>
                </c:pt>
                <c:pt idx="4">
                  <c:v>193</c:v>
                </c:pt>
              </c:numCache>
            </c:numRef>
          </c:xVal>
          <c:yVal>
            <c:numRef>
              <c:f>Experimental!$R$89:$R$93</c:f>
              <c:numCache>
                <c:formatCode>General</c:formatCode>
                <c:ptCount val="5"/>
                <c:pt idx="0">
                  <c:v>1.9257789137691386</c:v>
                </c:pt>
                <c:pt idx="1">
                  <c:v>1.7046187395546151</c:v>
                </c:pt>
                <c:pt idx="2">
                  <c:v>1.5256832488897758</c:v>
                </c:pt>
                <c:pt idx="3">
                  <c:v>1.3638492031490306</c:v>
                </c:pt>
                <c:pt idx="4">
                  <c:v>1.196854022836225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BAD-4B3C-85A3-52A5544F8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450446047221816"/>
          <c:y val="0.47018298191869995"/>
          <c:w val="0.80261048296608439"/>
          <c:h val="0.242513866119401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Alk 100 mg/L simplified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Experimental!$K$29:$K$33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Experimental!$R$29:$R$33</c:f>
              <c:numCache>
                <c:formatCode>General</c:formatCode>
                <c:ptCount val="5"/>
                <c:pt idx="0">
                  <c:v>1.9736561655690705</c:v>
                </c:pt>
                <c:pt idx="1">
                  <c:v>1.9215180495918425</c:v>
                </c:pt>
                <c:pt idx="2">
                  <c:v>1.829155966645974</c:v>
                </c:pt>
                <c:pt idx="3">
                  <c:v>1.7291552223678865</c:v>
                </c:pt>
                <c:pt idx="4">
                  <c:v>1.651336170377397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96-454B-A6A8-92695AA6965B}"/>
            </c:ext>
          </c:extLst>
        </c:ser>
        <c:ser>
          <c:idx val="3"/>
          <c:order val="3"/>
          <c:tx>
            <c:v>Alk 200 mg/L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Experimental!$K$43:$K$47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Experimental!$R$43:$R$47</c:f>
              <c:numCache>
                <c:formatCode>General</c:formatCode>
                <c:ptCount val="5"/>
                <c:pt idx="0">
                  <c:v>1.9126107357822451</c:v>
                </c:pt>
                <c:pt idx="1">
                  <c:v>1.8453454539472176</c:v>
                </c:pt>
                <c:pt idx="2">
                  <c:v>1.7276974211335414</c:v>
                </c:pt>
                <c:pt idx="3">
                  <c:v>1.6025624930268421</c:v>
                </c:pt>
                <c:pt idx="4">
                  <c:v>1.5068528680208069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96-454B-A6A8-92695AA69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Alk 100 mg/L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Experimental!$K$29:$K$33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Experimental!$L$29:$L$33</c:f>
              <c:numCache>
                <c:formatCode>General</c:formatCode>
                <c:ptCount val="5"/>
                <c:pt idx="0">
                  <c:v>1.9750000000000001</c:v>
                </c:pt>
                <c:pt idx="1">
                  <c:v>1.93</c:v>
                </c:pt>
                <c:pt idx="2">
                  <c:v>1.81</c:v>
                </c:pt>
                <c:pt idx="3">
                  <c:v>1.74</c:v>
                </c:pt>
                <c:pt idx="4">
                  <c:v>1.65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96-454B-A6A8-92695AA6965B}"/>
            </c:ext>
          </c:extLst>
        </c:ser>
        <c:ser>
          <c:idx val="2"/>
          <c:order val="2"/>
          <c:tx>
            <c:v>Alk 200 mg/L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Experimental!$K$43:$K$47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Experimental!$L$43:$L$47</c:f>
              <c:numCache>
                <c:formatCode>General</c:formatCode>
                <c:ptCount val="5"/>
                <c:pt idx="0">
                  <c:v>1.98</c:v>
                </c:pt>
                <c:pt idx="1">
                  <c:v>1.7949999999999999</c:v>
                </c:pt>
                <c:pt idx="2">
                  <c:v>1.69</c:v>
                </c:pt>
                <c:pt idx="3">
                  <c:v>1.6</c:v>
                </c:pt>
                <c:pt idx="4">
                  <c:v>1.52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96-454B-A6A8-92695AA69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17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237798911186453"/>
          <c:y val="0.56991579055922181"/>
          <c:w val="0.85599273822164446"/>
          <c:h val="0.206627269155262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800" b="1">
                <a:solidFill>
                  <a:schemeClr val="tx1"/>
                </a:solidFill>
              </a:rPr>
              <a:t>y</a:t>
            </a:r>
            <a:r>
              <a:rPr lang="en-AU" sz="1800" b="1" baseline="0">
                <a:solidFill>
                  <a:schemeClr val="tx1"/>
                </a:solidFill>
              </a:rPr>
              <a:t>=x</a:t>
            </a:r>
            <a:endParaRPr lang="en-AU" sz="1800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75229791167828641"/>
          <c:y val="0.13400834615235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Experimental!$AF$150:$AF$151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Experimental!$AG$150:$AG$151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3F-4BAD-AC85-5197CA25F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Experimental!$L$29:$L$133</c:f>
              <c:numCache>
                <c:formatCode>General</c:formatCode>
                <c:ptCount val="105"/>
                <c:pt idx="0">
                  <c:v>1.9750000000000001</c:v>
                </c:pt>
                <c:pt idx="1">
                  <c:v>1.93</c:v>
                </c:pt>
                <c:pt idx="2">
                  <c:v>1.81</c:v>
                </c:pt>
                <c:pt idx="3">
                  <c:v>1.74</c:v>
                </c:pt>
                <c:pt idx="4">
                  <c:v>1.65</c:v>
                </c:pt>
                <c:pt idx="7">
                  <c:v>1.98</c:v>
                </c:pt>
                <c:pt idx="8">
                  <c:v>1.8450000000000002</c:v>
                </c:pt>
                <c:pt idx="9">
                  <c:v>1.7450000000000001</c:v>
                </c:pt>
                <c:pt idx="10">
                  <c:v>1.66</c:v>
                </c:pt>
                <c:pt idx="11">
                  <c:v>1.585</c:v>
                </c:pt>
                <c:pt idx="14">
                  <c:v>1.98</c:v>
                </c:pt>
                <c:pt idx="15">
                  <c:v>1.7949999999999999</c:v>
                </c:pt>
                <c:pt idx="16">
                  <c:v>1.69</c:v>
                </c:pt>
                <c:pt idx="17">
                  <c:v>1.6</c:v>
                </c:pt>
                <c:pt idx="18">
                  <c:v>1.52</c:v>
                </c:pt>
                <c:pt idx="21">
                  <c:v>1.98</c:v>
                </c:pt>
                <c:pt idx="22">
                  <c:v>1.7450000000000001</c:v>
                </c:pt>
                <c:pt idx="23">
                  <c:v>1.585</c:v>
                </c:pt>
                <c:pt idx="24">
                  <c:v>1.4249999999999998</c:v>
                </c:pt>
                <c:pt idx="27">
                  <c:v>1.98</c:v>
                </c:pt>
                <c:pt idx="28">
                  <c:v>1.8</c:v>
                </c:pt>
                <c:pt idx="29">
                  <c:v>1.66</c:v>
                </c:pt>
                <c:pt idx="30">
                  <c:v>1.57</c:v>
                </c:pt>
                <c:pt idx="33">
                  <c:v>2</c:v>
                </c:pt>
                <c:pt idx="34">
                  <c:v>1.8599999999999999</c:v>
                </c:pt>
                <c:pt idx="35">
                  <c:v>1.7349999999999999</c:v>
                </c:pt>
                <c:pt idx="36">
                  <c:v>1.6749999999999998</c:v>
                </c:pt>
                <c:pt idx="39">
                  <c:v>1.98</c:v>
                </c:pt>
                <c:pt idx="40">
                  <c:v>1.885</c:v>
                </c:pt>
                <c:pt idx="41">
                  <c:v>1.855</c:v>
                </c:pt>
                <c:pt idx="42">
                  <c:v>1.79</c:v>
                </c:pt>
                <c:pt idx="43">
                  <c:v>1.72</c:v>
                </c:pt>
                <c:pt idx="46">
                  <c:v>1.98</c:v>
                </c:pt>
                <c:pt idx="47">
                  <c:v>1.855</c:v>
                </c:pt>
                <c:pt idx="48">
                  <c:v>1.7949999999999999</c:v>
                </c:pt>
                <c:pt idx="49">
                  <c:v>1.6749999999999998</c:v>
                </c:pt>
                <c:pt idx="50">
                  <c:v>1.5750000000000002</c:v>
                </c:pt>
                <c:pt idx="53">
                  <c:v>1.96</c:v>
                </c:pt>
                <c:pt idx="54">
                  <c:v>1.7749999999999999</c:v>
                </c:pt>
                <c:pt idx="55">
                  <c:v>1.7149999999999999</c:v>
                </c:pt>
                <c:pt idx="56">
                  <c:v>1.59</c:v>
                </c:pt>
                <c:pt idx="57">
                  <c:v>1.48</c:v>
                </c:pt>
                <c:pt idx="60">
                  <c:v>1.95</c:v>
                </c:pt>
                <c:pt idx="61">
                  <c:v>1.67</c:v>
                </c:pt>
                <c:pt idx="62">
                  <c:v>1.5649999999999999</c:v>
                </c:pt>
                <c:pt idx="63">
                  <c:v>1.3900000000000001</c:v>
                </c:pt>
                <c:pt idx="64">
                  <c:v>1.2250000000000001</c:v>
                </c:pt>
                <c:pt idx="67">
                  <c:v>1.99</c:v>
                </c:pt>
                <c:pt idx="68">
                  <c:v>1.7749999999999999</c:v>
                </c:pt>
                <c:pt idx="69">
                  <c:v>1.7149999999999999</c:v>
                </c:pt>
                <c:pt idx="70">
                  <c:v>1.59</c:v>
                </c:pt>
                <c:pt idx="71">
                  <c:v>1.53</c:v>
                </c:pt>
                <c:pt idx="74">
                  <c:v>2.65</c:v>
                </c:pt>
                <c:pt idx="75">
                  <c:v>2.54</c:v>
                </c:pt>
                <c:pt idx="76">
                  <c:v>2.36</c:v>
                </c:pt>
                <c:pt idx="77">
                  <c:v>2.17</c:v>
                </c:pt>
                <c:pt idx="78">
                  <c:v>2.09</c:v>
                </c:pt>
                <c:pt idx="81">
                  <c:v>3.55</c:v>
                </c:pt>
                <c:pt idx="82">
                  <c:v>3.2656304288824338</c:v>
                </c:pt>
                <c:pt idx="83">
                  <c:v>3.0426465861765268</c:v>
                </c:pt>
                <c:pt idx="84">
                  <c:v>2.7896851207645867</c:v>
                </c:pt>
                <c:pt idx="85">
                  <c:v>2.6075690798746893</c:v>
                </c:pt>
                <c:pt idx="88">
                  <c:v>3.1866666666666701</c:v>
                </c:pt>
                <c:pt idx="89">
                  <c:v>3.1199999999999997</c:v>
                </c:pt>
                <c:pt idx="90">
                  <c:v>2.9733333333333332</c:v>
                </c:pt>
                <c:pt idx="92">
                  <c:v>2.8933333333333331</c:v>
                </c:pt>
                <c:pt idx="93">
                  <c:v>2.8833333333333333</c:v>
                </c:pt>
                <c:pt idx="94">
                  <c:v>2.7900000000000005</c:v>
                </c:pt>
                <c:pt idx="98">
                  <c:v>2.85</c:v>
                </c:pt>
                <c:pt idx="99">
                  <c:v>2.6903333333333301</c:v>
                </c:pt>
                <c:pt idx="101">
                  <c:v>2.5366666666666702</c:v>
                </c:pt>
                <c:pt idx="102">
                  <c:v>2.37</c:v>
                </c:pt>
                <c:pt idx="103">
                  <c:v>2.3333333333333335</c:v>
                </c:pt>
                <c:pt idx="104">
                  <c:v>2.2133333333333334</c:v>
                </c:pt>
              </c:numCache>
            </c:numRef>
          </c:xVal>
          <c:yVal>
            <c:numRef>
              <c:f>Experimental!$AD$29:$AD$133</c:f>
              <c:numCache>
                <c:formatCode>General</c:formatCode>
                <c:ptCount val="105"/>
                <c:pt idx="0">
                  <c:v>1.98</c:v>
                </c:pt>
                <c:pt idx="1">
                  <c:v>1.9276942988166605</c:v>
                </c:pt>
                <c:pt idx="2">
                  <c:v>1.835035340572994</c:v>
                </c:pt>
                <c:pt idx="3">
                  <c:v>1.7347131683908286</c:v>
                </c:pt>
                <c:pt idx="4">
                  <c:v>1.6566439861142175</c:v>
                </c:pt>
                <c:pt idx="7">
                  <c:v>1.98</c:v>
                </c:pt>
                <c:pt idx="8">
                  <c:v>1.9190540352665828</c:v>
                </c:pt>
                <c:pt idx="9">
                  <c:v>1.8117726846564928</c:v>
                </c:pt>
                <c:pt idx="10">
                  <c:v>1.6966409128134532</c:v>
                </c:pt>
                <c:pt idx="11">
                  <c:v>1.6078139707236168</c:v>
                </c:pt>
                <c:pt idx="14">
                  <c:v>1.9403999999999999</c:v>
                </c:pt>
                <c:pt idx="15">
                  <c:v>1.8711866318945944</c:v>
                </c:pt>
                <c:pt idx="16">
                  <c:v>1.7502200394258041</c:v>
                </c:pt>
                <c:pt idx="17">
                  <c:v>1.6216865562493039</c:v>
                </c:pt>
                <c:pt idx="18">
                  <c:v>1.5234751039327212</c:v>
                </c:pt>
                <c:pt idx="21">
                  <c:v>1.9007999999999998</c:v>
                </c:pt>
                <c:pt idx="22">
                  <c:v>1.7117410113557445</c:v>
                </c:pt>
                <c:pt idx="23">
                  <c:v>1.5257689108576771</c:v>
                </c:pt>
                <c:pt idx="24">
                  <c:v>1.377144427374611</c:v>
                </c:pt>
                <c:pt idx="27">
                  <c:v>1.9403999999999999</c:v>
                </c:pt>
                <c:pt idx="28">
                  <c:v>1.7996949053955493</c:v>
                </c:pt>
                <c:pt idx="29">
                  <c:v>1.6569459469981351</c:v>
                </c:pt>
                <c:pt idx="30">
                  <c:v>1.5393120398217663</c:v>
                </c:pt>
                <c:pt idx="33">
                  <c:v>1.9403999999999999</c:v>
                </c:pt>
                <c:pt idx="34">
                  <c:v>1.8304499403813284</c:v>
                </c:pt>
                <c:pt idx="35">
                  <c:v>1.7169046547691977</c:v>
                </c:pt>
                <c:pt idx="36">
                  <c:v>1.6216737789015261</c:v>
                </c:pt>
                <c:pt idx="39">
                  <c:v>1.9403999999999999</c:v>
                </c:pt>
                <c:pt idx="40">
                  <c:v>1.8742490146443695</c:v>
                </c:pt>
                <c:pt idx="41">
                  <c:v>1.8160707710905144</c:v>
                </c:pt>
                <c:pt idx="42">
                  <c:v>1.7590820006234364</c:v>
                </c:pt>
                <c:pt idx="43">
                  <c:v>1.6949503482304162</c:v>
                </c:pt>
                <c:pt idx="46">
                  <c:v>1.9403999999999999</c:v>
                </c:pt>
                <c:pt idx="47">
                  <c:v>1.8307053155339053</c:v>
                </c:pt>
                <c:pt idx="48">
                  <c:v>1.736373497469675</c:v>
                </c:pt>
                <c:pt idx="49">
                  <c:v>1.6459345947112043</c:v>
                </c:pt>
                <c:pt idx="50">
                  <c:v>1.5465101785750353</c:v>
                </c:pt>
                <c:pt idx="53">
                  <c:v>1.9403999999999999</c:v>
                </c:pt>
                <c:pt idx="54">
                  <c:v>1.8094477584026256</c:v>
                </c:pt>
                <c:pt idx="55">
                  <c:v>1.6980852432168876</c:v>
                </c:pt>
                <c:pt idx="56">
                  <c:v>1.5924522160308163</c:v>
                </c:pt>
                <c:pt idx="57">
                  <c:v>1.4776635855745901</c:v>
                </c:pt>
                <c:pt idx="60">
                  <c:v>1.9403999999999999</c:v>
                </c:pt>
                <c:pt idx="61">
                  <c:v>1.7282276326078969</c:v>
                </c:pt>
                <c:pt idx="62">
                  <c:v>1.5555446123124468</c:v>
                </c:pt>
                <c:pt idx="63">
                  <c:v>1.398479208997893</c:v>
                </c:pt>
                <c:pt idx="64">
                  <c:v>1.2354062999551743</c:v>
                </c:pt>
                <c:pt idx="67">
                  <c:v>1.9403999999999999</c:v>
                </c:pt>
                <c:pt idx="68">
                  <c:v>1.8721805498071442</c:v>
                </c:pt>
                <c:pt idx="69">
                  <c:v>1.7528615759054937</c:v>
                </c:pt>
                <c:pt idx="70">
                  <c:v>1.6259462828243185</c:v>
                </c:pt>
                <c:pt idx="71">
                  <c:v>1.5288726441402827</c:v>
                </c:pt>
                <c:pt idx="72">
                  <c:v>1.9403999999999999</c:v>
                </c:pt>
                <c:pt idx="74">
                  <c:v>2.597</c:v>
                </c:pt>
                <c:pt idx="75">
                  <c:v>2.503879517811026</c:v>
                </c:pt>
                <c:pt idx="76">
                  <c:v>2.3411742942628</c:v>
                </c:pt>
                <c:pt idx="77">
                  <c:v>2.1683573211327811</c:v>
                </c:pt>
                <c:pt idx="78">
                  <c:v>2.0363582888615226</c:v>
                </c:pt>
                <c:pt idx="81">
                  <c:v>3.4789999999999996</c:v>
                </c:pt>
                <c:pt idx="82">
                  <c:v>3.3282024284380776</c:v>
                </c:pt>
                <c:pt idx="83">
                  <c:v>3.0676053974803268</c:v>
                </c:pt>
                <c:pt idx="84">
                  <c:v>2.7950245862581484</c:v>
                </c:pt>
                <c:pt idx="85">
                  <c:v>2.5899104982273564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3F-4BAD-AC85-5197CA25F456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Valentines!$K$14:$K$229</c:f>
              <c:numCache>
                <c:formatCode>General</c:formatCode>
                <c:ptCount val="216"/>
                <c:pt idx="0">
                  <c:v>2</c:v>
                </c:pt>
                <c:pt idx="1">
                  <c:v>1.8879999999999999</c:v>
                </c:pt>
                <c:pt idx="2">
                  <c:v>1.804</c:v>
                </c:pt>
                <c:pt idx="3">
                  <c:v>1.7290000000000001</c:v>
                </c:pt>
                <c:pt idx="4">
                  <c:v>1.661</c:v>
                </c:pt>
                <c:pt idx="5">
                  <c:v>1.6</c:v>
                </c:pt>
                <c:pt idx="6">
                  <c:v>1.5349999999999999</c:v>
                </c:pt>
                <c:pt idx="7">
                  <c:v>1.488</c:v>
                </c:pt>
                <c:pt idx="9">
                  <c:v>2.5</c:v>
                </c:pt>
                <c:pt idx="10">
                  <c:v>2.3570000000000002</c:v>
                </c:pt>
                <c:pt idx="11">
                  <c:v>2.2490000000000001</c:v>
                </c:pt>
                <c:pt idx="12">
                  <c:v>2.1520000000000001</c:v>
                </c:pt>
                <c:pt idx="13">
                  <c:v>2.0649999999999999</c:v>
                </c:pt>
                <c:pt idx="14">
                  <c:v>1.986</c:v>
                </c:pt>
                <c:pt idx="15">
                  <c:v>1.9019999999999999</c:v>
                </c:pt>
                <c:pt idx="16">
                  <c:v>1.841</c:v>
                </c:pt>
                <c:pt idx="18">
                  <c:v>3</c:v>
                </c:pt>
                <c:pt idx="19">
                  <c:v>2.8239999999999998</c:v>
                </c:pt>
                <c:pt idx="20">
                  <c:v>2.6909999999999998</c:v>
                </c:pt>
                <c:pt idx="21">
                  <c:v>2.5710000000000002</c:v>
                </c:pt>
                <c:pt idx="22">
                  <c:v>2.464</c:v>
                </c:pt>
                <c:pt idx="23">
                  <c:v>2.3650000000000002</c:v>
                </c:pt>
                <c:pt idx="24">
                  <c:v>2.2610000000000001</c:v>
                </c:pt>
                <c:pt idx="25">
                  <c:v>2.1859999999999999</c:v>
                </c:pt>
                <c:pt idx="27">
                  <c:v>3.5</c:v>
                </c:pt>
                <c:pt idx="28">
                  <c:v>3.29</c:v>
                </c:pt>
                <c:pt idx="29">
                  <c:v>3.13</c:v>
                </c:pt>
                <c:pt idx="30">
                  <c:v>2.9870000000000001</c:v>
                </c:pt>
                <c:pt idx="31">
                  <c:v>2.8570000000000002</c:v>
                </c:pt>
                <c:pt idx="32">
                  <c:v>2.7389999999999999</c:v>
                </c:pt>
                <c:pt idx="33">
                  <c:v>2.613</c:v>
                </c:pt>
                <c:pt idx="34">
                  <c:v>2.5230000000000001</c:v>
                </c:pt>
                <c:pt idx="36">
                  <c:v>3.5</c:v>
                </c:pt>
                <c:pt idx="37">
                  <c:v>3.0139999999999998</c:v>
                </c:pt>
                <c:pt idx="38">
                  <c:v>2.661</c:v>
                </c:pt>
                <c:pt idx="39">
                  <c:v>2.391</c:v>
                </c:pt>
                <c:pt idx="40">
                  <c:v>2.1760000000000002</c:v>
                </c:pt>
                <c:pt idx="41">
                  <c:v>2.0009999999999999</c:v>
                </c:pt>
                <c:pt idx="42">
                  <c:v>1.8320000000000001</c:v>
                </c:pt>
                <c:pt idx="43">
                  <c:v>1.7190000000000001</c:v>
                </c:pt>
                <c:pt idx="45">
                  <c:v>3.5</c:v>
                </c:pt>
                <c:pt idx="46">
                  <c:v>3.1760000000000002</c:v>
                </c:pt>
                <c:pt idx="47">
                  <c:v>2.927</c:v>
                </c:pt>
                <c:pt idx="48">
                  <c:v>2.72</c:v>
                </c:pt>
                <c:pt idx="49">
                  <c:v>2.544</c:v>
                </c:pt>
                <c:pt idx="50">
                  <c:v>2.391</c:v>
                </c:pt>
                <c:pt idx="51">
                  <c:v>2.2370000000000001</c:v>
                </c:pt>
                <c:pt idx="52">
                  <c:v>2.13</c:v>
                </c:pt>
                <c:pt idx="54">
                  <c:v>3.5</c:v>
                </c:pt>
                <c:pt idx="55">
                  <c:v>3.278</c:v>
                </c:pt>
                <c:pt idx="56">
                  <c:v>3.1070000000000002</c:v>
                </c:pt>
                <c:pt idx="57">
                  <c:v>2.956</c:v>
                </c:pt>
                <c:pt idx="58">
                  <c:v>2.82</c:v>
                </c:pt>
                <c:pt idx="59">
                  <c:v>2.6970000000000001</c:v>
                </c:pt>
                <c:pt idx="60">
                  <c:v>2.5670000000000002</c:v>
                </c:pt>
                <c:pt idx="61">
                  <c:v>2.4740000000000002</c:v>
                </c:pt>
                <c:pt idx="63">
                  <c:v>3.5</c:v>
                </c:pt>
                <c:pt idx="64">
                  <c:v>3.3889999999999998</c:v>
                </c:pt>
                <c:pt idx="65">
                  <c:v>3.3170000000000002</c:v>
                </c:pt>
                <c:pt idx="66">
                  <c:v>3.2480000000000002</c:v>
                </c:pt>
                <c:pt idx="67">
                  <c:v>3.1819999999999999</c:v>
                </c:pt>
                <c:pt idx="68">
                  <c:v>3.12</c:v>
                </c:pt>
                <c:pt idx="69">
                  <c:v>3.05</c:v>
                </c:pt>
                <c:pt idx="70">
                  <c:v>2.9980000000000002</c:v>
                </c:pt>
                <c:pt idx="81">
                  <c:v>3.5</c:v>
                </c:pt>
                <c:pt idx="82">
                  <c:v>3.3769999999999998</c:v>
                </c:pt>
                <c:pt idx="83">
                  <c:v>3.2890000000000001</c:v>
                </c:pt>
                <c:pt idx="84">
                  <c:v>3.206</c:v>
                </c:pt>
                <c:pt idx="85">
                  <c:v>3.1259999999999999</c:v>
                </c:pt>
                <c:pt idx="86">
                  <c:v>3.0489999999999999</c:v>
                </c:pt>
                <c:pt idx="87">
                  <c:v>2.964</c:v>
                </c:pt>
                <c:pt idx="88">
                  <c:v>2.9</c:v>
                </c:pt>
                <c:pt idx="90">
                  <c:v>3.5</c:v>
                </c:pt>
                <c:pt idx="91">
                  <c:v>3.347</c:v>
                </c:pt>
                <c:pt idx="92">
                  <c:v>3.2330000000000001</c:v>
                </c:pt>
                <c:pt idx="93">
                  <c:v>3.1259999999999999</c:v>
                </c:pt>
                <c:pt idx="94">
                  <c:v>3.0259999999999998</c:v>
                </c:pt>
                <c:pt idx="95">
                  <c:v>2.9319999999999999</c:v>
                </c:pt>
                <c:pt idx="96">
                  <c:v>2.8290000000000002</c:v>
                </c:pt>
                <c:pt idx="97">
                  <c:v>2.7519999999999998</c:v>
                </c:pt>
                <c:pt idx="99">
                  <c:v>3.5</c:v>
                </c:pt>
                <c:pt idx="100">
                  <c:v>3.2989999999999999</c:v>
                </c:pt>
                <c:pt idx="101">
                  <c:v>3.1459999999999999</c:v>
                </c:pt>
                <c:pt idx="102">
                  <c:v>3.008</c:v>
                </c:pt>
                <c:pt idx="103">
                  <c:v>2.8820000000000001</c:v>
                </c:pt>
                <c:pt idx="104">
                  <c:v>2.7669999999999999</c:v>
                </c:pt>
                <c:pt idx="105">
                  <c:v>2.645</c:v>
                </c:pt>
                <c:pt idx="106">
                  <c:v>2.556</c:v>
                </c:pt>
                <c:pt idx="108">
                  <c:v>3.5</c:v>
                </c:pt>
                <c:pt idx="109">
                  <c:v>3.1560000000000001</c:v>
                </c:pt>
                <c:pt idx="110">
                  <c:v>2.9159999999999999</c:v>
                </c:pt>
                <c:pt idx="111">
                  <c:v>2.722</c:v>
                </c:pt>
                <c:pt idx="112">
                  <c:v>2.56</c:v>
                </c:pt>
                <c:pt idx="113">
                  <c:v>2.4209999999999998</c:v>
                </c:pt>
                <c:pt idx="114">
                  <c:v>2.2799999999999998</c:v>
                </c:pt>
                <c:pt idx="115">
                  <c:v>2.1819999999999999</c:v>
                </c:pt>
                <c:pt idx="117">
                  <c:v>3.5</c:v>
                </c:pt>
                <c:pt idx="118">
                  <c:v>3.262</c:v>
                </c:pt>
                <c:pt idx="119">
                  <c:v>3.08</c:v>
                </c:pt>
                <c:pt idx="120">
                  <c:v>2.9209999999999998</c:v>
                </c:pt>
                <c:pt idx="121">
                  <c:v>2.7789999999999999</c:v>
                </c:pt>
                <c:pt idx="122">
                  <c:v>2.653</c:v>
                </c:pt>
                <c:pt idx="123">
                  <c:v>2.52</c:v>
                </c:pt>
                <c:pt idx="124">
                  <c:v>2.4260000000000002</c:v>
                </c:pt>
                <c:pt idx="126">
                  <c:v>3.5</c:v>
                </c:pt>
                <c:pt idx="127">
                  <c:v>3.282</c:v>
                </c:pt>
                <c:pt idx="128">
                  <c:v>3.117</c:v>
                </c:pt>
                <c:pt idx="129">
                  <c:v>2.9710000000000001</c:v>
                </c:pt>
                <c:pt idx="130">
                  <c:v>2.8410000000000002</c:v>
                </c:pt>
                <c:pt idx="131">
                  <c:v>2.7229999999999999</c:v>
                </c:pt>
                <c:pt idx="132">
                  <c:v>2.5979999999999999</c:v>
                </c:pt>
                <c:pt idx="133">
                  <c:v>2.5089999999999999</c:v>
                </c:pt>
                <c:pt idx="135">
                  <c:v>3.5</c:v>
                </c:pt>
                <c:pt idx="136">
                  <c:v>3.2949999999999999</c:v>
                </c:pt>
                <c:pt idx="137">
                  <c:v>3.1389999999999998</c:v>
                </c:pt>
                <c:pt idx="138">
                  <c:v>3</c:v>
                </c:pt>
                <c:pt idx="139">
                  <c:v>2.8730000000000002</c:v>
                </c:pt>
                <c:pt idx="140">
                  <c:v>2.7570000000000001</c:v>
                </c:pt>
                <c:pt idx="141">
                  <c:v>2.6339999999999999</c:v>
                </c:pt>
                <c:pt idx="142">
                  <c:v>2.5459999999999998</c:v>
                </c:pt>
                <c:pt idx="144">
                  <c:v>3.5</c:v>
                </c:pt>
                <c:pt idx="145">
                  <c:v>3.323</c:v>
                </c:pt>
                <c:pt idx="146">
                  <c:v>3.1880000000000002</c:v>
                </c:pt>
                <c:pt idx="147">
                  <c:v>3.0619999999999998</c:v>
                </c:pt>
                <c:pt idx="148">
                  <c:v>2.944</c:v>
                </c:pt>
                <c:pt idx="149">
                  <c:v>2.8330000000000002</c:v>
                </c:pt>
                <c:pt idx="150">
                  <c:v>2.7130000000000001</c:v>
                </c:pt>
                <c:pt idx="151">
                  <c:v>2.625</c:v>
                </c:pt>
                <c:pt idx="163" formatCode="0.00">
                  <c:v>3.92</c:v>
                </c:pt>
                <c:pt idx="164" formatCode="0.00">
                  <c:v>3.681</c:v>
                </c:pt>
                <c:pt idx="165" formatCode="0.00">
                  <c:v>3.4969999999999999</c:v>
                </c:pt>
                <c:pt idx="166" formatCode="0.00">
                  <c:v>3.3330000000000002</c:v>
                </c:pt>
                <c:pt idx="167" formatCode="0.00">
                  <c:v>3.1840000000000002</c:v>
                </c:pt>
                <c:pt idx="168" formatCode="0.00">
                  <c:v>3.048</c:v>
                </c:pt>
                <c:pt idx="169" formatCode="0.00">
                  <c:v>2.9039999999999999</c:v>
                </c:pt>
                <c:pt idx="170" formatCode="0.00">
                  <c:v>2.8010000000000002</c:v>
                </c:pt>
                <c:pt idx="172" formatCode="0.00">
                  <c:v>4.41</c:v>
                </c:pt>
                <c:pt idx="173" formatCode="0.00">
                  <c:v>4.1349999999999998</c:v>
                </c:pt>
                <c:pt idx="174" formatCode="0.00">
                  <c:v>3.923</c:v>
                </c:pt>
                <c:pt idx="175" formatCode="0.00">
                  <c:v>3.7320000000000002</c:v>
                </c:pt>
                <c:pt idx="176" formatCode="0.00">
                  <c:v>3.56</c:v>
                </c:pt>
                <c:pt idx="177" formatCode="0.00">
                  <c:v>3.403</c:v>
                </c:pt>
                <c:pt idx="178" formatCode="0.00">
                  <c:v>3.2360000000000002</c:v>
                </c:pt>
                <c:pt idx="179" formatCode="0.00">
                  <c:v>3.1160000000000001</c:v>
                </c:pt>
                <c:pt idx="181" formatCode="0.00">
                  <c:v>4.9000000000000004</c:v>
                </c:pt>
                <c:pt idx="182" formatCode="0.00">
                  <c:v>4.59</c:v>
                </c:pt>
                <c:pt idx="183" formatCode="0.00">
                  <c:v>4.3479999999999999</c:v>
                </c:pt>
                <c:pt idx="184" formatCode="0.00">
                  <c:v>4.1310000000000002</c:v>
                </c:pt>
                <c:pt idx="185" formatCode="0.00">
                  <c:v>3.9340000000000002</c:v>
                </c:pt>
                <c:pt idx="186" formatCode="0.00">
                  <c:v>3.754</c:v>
                </c:pt>
                <c:pt idx="187" formatCode="0.00">
                  <c:v>3.5640000000000001</c:v>
                </c:pt>
                <c:pt idx="188" formatCode="0.00">
                  <c:v>3.427</c:v>
                </c:pt>
                <c:pt idx="190" formatCode="0.00">
                  <c:v>3.5579307</c:v>
                </c:pt>
                <c:pt idx="191" formatCode="0.00">
                  <c:v>3.3028916000000001</c:v>
                </c:pt>
                <c:pt idx="192" formatCode="0.00">
                  <c:v>3.1237585999999999</c:v>
                </c:pt>
                <c:pt idx="193" formatCode="0.00">
                  <c:v>3.0110318999999999</c:v>
                </c:pt>
                <c:pt idx="194" formatCode="0.00">
                  <c:v>2.8319272999999998</c:v>
                </c:pt>
                <c:pt idx="195" formatCode="0.00">
                  <c:v>2.7571358999999998</c:v>
                </c:pt>
                <c:pt idx="196" formatCode="0.00">
                  <c:v>2.7013654000000002</c:v>
                </c:pt>
                <c:pt idx="197" formatCode="0.00">
                  <c:v>2.6740233</c:v>
                </c:pt>
                <c:pt idx="199" formatCode="0.00">
                  <c:v>3.55</c:v>
                </c:pt>
                <c:pt idx="200" formatCode="0.00">
                  <c:v>3.1090048000000001</c:v>
                </c:pt>
                <c:pt idx="201" formatCode="0.00">
                  <c:v>2.8439973000000003</c:v>
                </c:pt>
                <c:pt idx="202" formatCode="0.00">
                  <c:v>2.6072762000000003</c:v>
                </c:pt>
                <c:pt idx="203" formatCode="0.00">
                  <c:v>2.3610552999999999</c:v>
                </c:pt>
                <c:pt idx="204" formatCode="0.00">
                  <c:v>2.2185796</c:v>
                </c:pt>
                <c:pt idx="205" formatCode="0.00">
                  <c:v>1.9894947300000001</c:v>
                </c:pt>
                <c:pt idx="206" formatCode="0.00">
                  <c:v>1.8618364999999999</c:v>
                </c:pt>
                <c:pt idx="208" formatCode="0.00">
                  <c:v>3.6176914</c:v>
                </c:pt>
                <c:pt idx="209" formatCode="0.00">
                  <c:v>2.6258994999999996</c:v>
                </c:pt>
                <c:pt idx="210" formatCode="0.00">
                  <c:v>1.9930409999999998</c:v>
                </c:pt>
                <c:pt idx="211" formatCode="0.00">
                  <c:v>1.7852310999999998</c:v>
                </c:pt>
                <c:pt idx="212" formatCode="0.00">
                  <c:v>1.4168547</c:v>
                </c:pt>
                <c:pt idx="213" formatCode="0.00">
                  <c:v>1.2846101000000001</c:v>
                </c:pt>
                <c:pt idx="214" formatCode="0.00">
                  <c:v>1.1901588000000001</c:v>
                </c:pt>
                <c:pt idx="215" formatCode="0.00">
                  <c:v>1.1429296</c:v>
                </c:pt>
              </c:numCache>
            </c:numRef>
          </c:xVal>
          <c:yVal>
            <c:numRef>
              <c:f>Valentines!$AD$14:$AD$229</c:f>
              <c:numCache>
                <c:formatCode>General</c:formatCode>
                <c:ptCount val="216"/>
                <c:pt idx="0">
                  <c:v>1.96</c:v>
                </c:pt>
                <c:pt idx="1">
                  <c:v>1.8812550384903213</c:v>
                </c:pt>
                <c:pt idx="2">
                  <c:v>1.8056737346149085</c:v>
                </c:pt>
                <c:pt idx="3">
                  <c:v>1.73312898526221</c:v>
                </c:pt>
                <c:pt idx="4">
                  <c:v>1.6634987938153831</c:v>
                </c:pt>
                <c:pt idx="5">
                  <c:v>1.5966660649937561</c:v>
                </c:pt>
                <c:pt idx="6">
                  <c:v>1.5220805414653986</c:v>
                </c:pt>
                <c:pt idx="7">
                  <c:v>1.4659301312403752</c:v>
                </c:pt>
                <c:pt idx="9">
                  <c:v>2.4500000000000002</c:v>
                </c:pt>
                <c:pt idx="10">
                  <c:v>2.348168437719885</c:v>
                </c:pt>
                <c:pt idx="11">
                  <c:v>2.2505693926138148</c:v>
                </c:pt>
                <c:pt idx="12">
                  <c:v>2.1570269447486417</c:v>
                </c:pt>
                <c:pt idx="13">
                  <c:v>2.0673724861102509</c:v>
                </c:pt>
                <c:pt idx="14">
                  <c:v>1.981444416691666</c:v>
                </c:pt>
                <c:pt idx="15">
                  <c:v>1.8856984741117062</c:v>
                </c:pt>
                <c:pt idx="16">
                  <c:v>1.8137265681329238</c:v>
                </c:pt>
                <c:pt idx="18">
                  <c:v>2.94</c:v>
                </c:pt>
                <c:pt idx="19">
                  <c:v>2.8135557335307455</c:v>
                </c:pt>
                <c:pt idx="20">
                  <c:v>2.69254961417814</c:v>
                </c:pt>
                <c:pt idx="21">
                  <c:v>2.576747756730239</c:v>
                </c:pt>
                <c:pt idx="22">
                  <c:v>2.4659263349696769</c:v>
                </c:pt>
                <c:pt idx="23">
                  <c:v>2.3598711490538751</c:v>
                </c:pt>
                <c:pt idx="24">
                  <c:v>2.2418911101631971</c:v>
                </c:pt>
                <c:pt idx="25">
                  <c:v>2.1533453702193519</c:v>
                </c:pt>
                <c:pt idx="27">
                  <c:v>3.4299999999999997</c:v>
                </c:pt>
                <c:pt idx="28">
                  <c:v>3.2774669728966197</c:v>
                </c:pt>
                <c:pt idx="29">
                  <c:v>3.1317171307370653</c:v>
                </c:pt>
                <c:pt idx="30">
                  <c:v>2.9924488234534397</c:v>
                </c:pt>
                <c:pt idx="31">
                  <c:v>2.8593738154379</c:v>
                </c:pt>
                <c:pt idx="32">
                  <c:v>2.7322166889979922</c:v>
                </c:pt>
                <c:pt idx="33">
                  <c:v>2.5909958122441492</c:v>
                </c:pt>
                <c:pt idx="34">
                  <c:v>2.4851764604624291</c:v>
                </c:pt>
                <c:pt idx="36">
                  <c:v>3.36</c:v>
                </c:pt>
                <c:pt idx="37">
                  <c:v>3.04510149779738</c:v>
                </c:pt>
                <c:pt idx="38">
                  <c:v>2.7597152178237643</c:v>
                </c:pt>
                <c:pt idx="39">
                  <c:v>2.5010752807408831</c:v>
                </c:pt>
                <c:pt idx="40">
                  <c:v>2.2666750248476384</c:v>
                </c:pt>
                <c:pt idx="41">
                  <c:v>2.0542427122569817</c:v>
                </c:pt>
                <c:pt idx="42">
                  <c:v>1.8314342553223633</c:v>
                </c:pt>
                <c:pt idx="43">
                  <c:v>1.6734598118225412</c:v>
                </c:pt>
                <c:pt idx="45">
                  <c:v>3.36</c:v>
                </c:pt>
                <c:pt idx="46">
                  <c:v>3.1358474119805515</c:v>
                </c:pt>
                <c:pt idx="47">
                  <c:v>2.9266485092931913</c:v>
                </c:pt>
                <c:pt idx="48">
                  <c:v>2.731405700489224</c:v>
                </c:pt>
                <c:pt idx="49">
                  <c:v>2.5491879455202557</c:v>
                </c:pt>
                <c:pt idx="50">
                  <c:v>2.3791263159558671</c:v>
                </c:pt>
                <c:pt idx="51">
                  <c:v>2.1950062084909985</c:v>
                </c:pt>
                <c:pt idx="52">
                  <c:v>2.0603931337612198</c:v>
                </c:pt>
                <c:pt idx="54">
                  <c:v>3.4299999999999997</c:v>
                </c:pt>
                <c:pt idx="55">
                  <c:v>3.2684870629348324</c:v>
                </c:pt>
                <c:pt idx="56">
                  <c:v>3.1145794987091451</c:v>
                </c:pt>
                <c:pt idx="57">
                  <c:v>2.9679191830941387</c:v>
                </c:pt>
                <c:pt idx="58">
                  <c:v>2.8281648553292449</c:v>
                </c:pt>
                <c:pt idx="59">
                  <c:v>2.6949913240497372</c:v>
                </c:pt>
                <c:pt idx="60">
                  <c:v>2.5475270067209372</c:v>
                </c:pt>
                <c:pt idx="61">
                  <c:v>2.4373452955211015</c:v>
                </c:pt>
                <c:pt idx="63">
                  <c:v>3.5</c:v>
                </c:pt>
                <c:pt idx="64">
                  <c:v>3.4264580835077534</c:v>
                </c:pt>
                <c:pt idx="65">
                  <c:v>3.354461428010179</c:v>
                </c:pt>
                <c:pt idx="66">
                  <c:v>3.2839775645201255</c:v>
                </c:pt>
                <c:pt idx="67">
                  <c:v>3.2149747062880252</c:v>
                </c:pt>
                <c:pt idx="68">
                  <c:v>3.1474217344667341</c:v>
                </c:pt>
                <c:pt idx="69">
                  <c:v>3.0704018215635891</c:v>
                </c:pt>
                <c:pt idx="70">
                  <c:v>3.0112107059311364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1">
                  <c:v>3.4299999999999997</c:v>
                </c:pt>
                <c:pt idx="82">
                  <c:v>3.3419910435087909</c:v>
                </c:pt>
                <c:pt idx="83">
                  <c:v>3.2562402725635509</c:v>
                </c:pt>
                <c:pt idx="84">
                  <c:v>3.1726897453119571</c:v>
                </c:pt>
                <c:pt idx="85">
                  <c:v>3.0912830066077985</c:v>
                </c:pt>
                <c:pt idx="86">
                  <c:v>3.0119650498641954</c:v>
                </c:pt>
                <c:pt idx="87">
                  <c:v>2.9219959971319809</c:v>
                </c:pt>
                <c:pt idx="88">
                  <c:v>2.8531953975835083</c:v>
                </c:pt>
                <c:pt idx="90">
                  <c:v>3.4299999999999997</c:v>
                </c:pt>
                <c:pt idx="91">
                  <c:v>3.3175163638532452</c:v>
                </c:pt>
                <c:pt idx="92">
                  <c:v>3.2087215231586175</c:v>
                </c:pt>
                <c:pt idx="93">
                  <c:v>3.1034945073256051</c:v>
                </c:pt>
                <c:pt idx="94">
                  <c:v>3.0017183128808633</c:v>
                </c:pt>
                <c:pt idx="95">
                  <c:v>2.9032797733703268</c:v>
                </c:pt>
                <c:pt idx="96">
                  <c:v>2.7925074114158779</c:v>
                </c:pt>
                <c:pt idx="97">
                  <c:v>2.7084451316367404</c:v>
                </c:pt>
                <c:pt idx="99">
                  <c:v>3.4299999999999997</c:v>
                </c:pt>
                <c:pt idx="100">
                  <c:v>3.2834183483536807</c:v>
                </c:pt>
                <c:pt idx="101">
                  <c:v>3.1431008893019285</c:v>
                </c:pt>
                <c:pt idx="102">
                  <c:v>3.0087799214754298</c:v>
                </c:pt>
                <c:pt idx="103">
                  <c:v>2.8801991837698466</c:v>
                </c:pt>
                <c:pt idx="104">
                  <c:v>2.7571133664440848</c:v>
                </c:pt>
                <c:pt idx="105">
                  <c:v>2.6201454938704583</c:v>
                </c:pt>
                <c:pt idx="106">
                  <c:v>2.5173184965791919</c:v>
                </c:pt>
                <c:pt idx="108">
                  <c:v>3.4299999999999997</c:v>
                </c:pt>
                <c:pt idx="109">
                  <c:v>3.2143554480431935</c:v>
                </c:pt>
                <c:pt idx="110">
                  <c:v>3.0122684974824949</c:v>
                </c:pt>
                <c:pt idx="111">
                  <c:v>2.8228867801317032</c:v>
                </c:pt>
                <c:pt idx="112">
                  <c:v>2.645411516304796</c:v>
                </c:pt>
                <c:pt idx="113">
                  <c:v>2.4790941456998619</c:v>
                </c:pt>
                <c:pt idx="114">
                  <c:v>2.2982261561541133</c:v>
                </c:pt>
                <c:pt idx="115">
                  <c:v>2.1654220826693789</c:v>
                </c:pt>
                <c:pt idx="117">
                  <c:v>3.4299999999999997</c:v>
                </c:pt>
                <c:pt idx="118">
                  <c:v>3.2596783255056918</c:v>
                </c:pt>
                <c:pt idx="119">
                  <c:v>3.0978142232570236</c:v>
                </c:pt>
                <c:pt idx="120">
                  <c:v>2.9439877201149187</c:v>
                </c:pt>
                <c:pt idx="121">
                  <c:v>2.7977996973217252</c:v>
                </c:pt>
                <c:pt idx="122">
                  <c:v>2.6588708549463598</c:v>
                </c:pt>
                <c:pt idx="123">
                  <c:v>2.5054821078780267</c:v>
                </c:pt>
                <c:pt idx="124">
                  <c:v>2.3911961990141881</c:v>
                </c:pt>
                <c:pt idx="126">
                  <c:v>3.4299999999999997</c:v>
                </c:pt>
                <c:pt idx="127">
                  <c:v>3.2751452373430117</c:v>
                </c:pt>
                <c:pt idx="128">
                  <c:v>3.1272817276065923</c:v>
                </c:pt>
                <c:pt idx="129">
                  <c:v>2.986093835568675</c:v>
                </c:pt>
                <c:pt idx="130">
                  <c:v>2.8512801760414206</c:v>
                </c:pt>
                <c:pt idx="131">
                  <c:v>2.7225529705226243</c:v>
                </c:pt>
                <c:pt idx="132">
                  <c:v>2.5796979336979398</c:v>
                </c:pt>
                <c:pt idx="133">
                  <c:v>2.4727332146222487</c:v>
                </c:pt>
                <c:pt idx="135">
                  <c:v>3.4299999999999997</c:v>
                </c:pt>
                <c:pt idx="136">
                  <c:v>3.2816204807521299</c:v>
                </c:pt>
                <c:pt idx="137">
                  <c:v>3.1396597608431027</c:v>
                </c:pt>
                <c:pt idx="138">
                  <c:v>3.0038401672816502</c:v>
                </c:pt>
                <c:pt idx="139">
                  <c:v>2.873896039025472</c:v>
                </c:pt>
                <c:pt idx="140">
                  <c:v>2.7495732073523067</c:v>
                </c:pt>
                <c:pt idx="141">
                  <c:v>2.611310768018074</c:v>
                </c:pt>
                <c:pt idx="142">
                  <c:v>2.5075712021199394</c:v>
                </c:pt>
                <c:pt idx="144">
                  <c:v>3.4299999999999997</c:v>
                </c:pt>
                <c:pt idx="145">
                  <c:v>3.2953820847661883</c:v>
                </c:pt>
                <c:pt idx="146">
                  <c:v>3.1660475465300144</c:v>
                </c:pt>
                <c:pt idx="147">
                  <c:v>3.0417890275081505</c:v>
                </c:pt>
                <c:pt idx="148">
                  <c:v>2.9224073081308242</c:v>
                </c:pt>
                <c:pt idx="149">
                  <c:v>2.8077109876396791</c:v>
                </c:pt>
                <c:pt idx="150">
                  <c:v>2.6795755141909572</c:v>
                </c:pt>
                <c:pt idx="151">
                  <c:v>2.5830135566464292</c:v>
                </c:pt>
                <c:pt idx="163">
                  <c:v>3.92</c:v>
                </c:pt>
                <c:pt idx="164">
                  <c:v>3.7391886194224599</c:v>
                </c:pt>
                <c:pt idx="165">
                  <c:v>3.566717227453684</c:v>
                </c:pt>
                <c:pt idx="166">
                  <c:v>3.4022011391818481</c:v>
                </c:pt>
                <c:pt idx="167">
                  <c:v>3.2452734134221672</c:v>
                </c:pt>
                <c:pt idx="168">
                  <c:v>3.0955840342812366</c:v>
                </c:pt>
                <c:pt idx="169">
                  <c:v>2.9527991304720067</c:v>
                </c:pt>
                <c:pt idx="170">
                  <c:v>2.805537982263524</c:v>
                </c:pt>
                <c:pt idx="172">
                  <c:v>4.41</c:v>
                </c:pt>
                <c:pt idx="173">
                  <c:v>4.1999015677457612</c:v>
                </c:pt>
                <c:pt idx="174">
                  <c:v>3.9998125121889565</c:v>
                </c:pt>
                <c:pt idx="175">
                  <c:v>3.8092559729323154</c:v>
                </c:pt>
                <c:pt idx="176">
                  <c:v>3.6277778078601663</c:v>
                </c:pt>
                <c:pt idx="177">
                  <c:v>3.4549455108084337</c:v>
                </c:pt>
                <c:pt idx="178">
                  <c:v>3.2903471807983031</c:v>
                </c:pt>
                <c:pt idx="179">
                  <c:v>3.1208696112346077</c:v>
                </c:pt>
                <c:pt idx="181">
                  <c:v>4.9000000000000004</c:v>
                </c:pt>
                <c:pt idx="182">
                  <c:v>4.6595790377273749</c:v>
                </c:pt>
                <c:pt idx="183">
                  <c:v>4.4309544507812992</c:v>
                </c:pt>
                <c:pt idx="184">
                  <c:v>4.2135474440786442</c:v>
                </c:pt>
                <c:pt idx="185">
                  <c:v>4.0068076214078792</c:v>
                </c:pt>
                <c:pt idx="186">
                  <c:v>3.8102115920241699</c:v>
                </c:pt>
                <c:pt idx="187">
                  <c:v>3.6232616456125859</c:v>
                </c:pt>
                <c:pt idx="188">
                  <c:v>3.43106950945791</c:v>
                </c:pt>
                <c:pt idx="190">
                  <c:v>3.4079999999999999</c:v>
                </c:pt>
                <c:pt idx="191">
                  <c:v>3.2734843227096162</c:v>
                </c:pt>
                <c:pt idx="192">
                  <c:v>3.1413771676626983</c:v>
                </c:pt>
                <c:pt idx="193">
                  <c:v>3.0163468135538807</c:v>
                </c:pt>
                <c:pt idx="194">
                  <c:v>2.8929622229382272</c:v>
                </c:pt>
                <c:pt idx="195">
                  <c:v>2.7794207052958377</c:v>
                </c:pt>
                <c:pt idx="196">
                  <c:v>2.6657609247875294</c:v>
                </c:pt>
                <c:pt idx="197">
                  <c:v>2.5596798916746235</c:v>
                </c:pt>
                <c:pt idx="199">
                  <c:v>3.4079999999999999</c:v>
                </c:pt>
                <c:pt idx="200">
                  <c:v>3.1066860222205039</c:v>
                </c:pt>
                <c:pt idx="201">
                  <c:v>2.8412859897044411</c:v>
                </c:pt>
                <c:pt idx="202">
                  <c:v>2.6018146971132641</c:v>
                </c:pt>
                <c:pt idx="203">
                  <c:v>2.3675857153502569</c:v>
                </c:pt>
                <c:pt idx="204">
                  <c:v>2.1679909512562756</c:v>
                </c:pt>
                <c:pt idx="205">
                  <c:v>1.9827188556721325</c:v>
                </c:pt>
                <c:pt idx="206">
                  <c:v>1.8064575616850123</c:v>
                </c:pt>
                <c:pt idx="208">
                  <c:v>3.4079999999999999</c:v>
                </c:pt>
                <c:pt idx="209">
                  <c:v>2.8883479360067277</c:v>
                </c:pt>
                <c:pt idx="210">
                  <c:v>2.462277157915334</c:v>
                </c:pt>
                <c:pt idx="211">
                  <c:v>2.1037605160961386</c:v>
                </c:pt>
                <c:pt idx="212">
                  <c:v>1.7773496497717216</c:v>
                </c:pt>
                <c:pt idx="213">
                  <c:v>1.5185006238270222</c:v>
                </c:pt>
                <c:pt idx="214">
                  <c:v>1.2944269130746933</c:v>
                </c:pt>
                <c:pt idx="215">
                  <c:v>1.096009552784927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6A-48BB-8CAC-4B6645B85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valAx>
        <c:axId val="522600704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  <a:latin typeface="+mn-lt"/>
                  </a:rPr>
                  <a:t>Measured</a:t>
                </a:r>
                <a:r>
                  <a:rPr lang="en-AU" sz="1800" b="1" baseline="0">
                    <a:solidFill>
                      <a:schemeClr val="tx1"/>
                    </a:solidFill>
                    <a:latin typeface="+mn-lt"/>
                  </a:rPr>
                  <a:t>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  <a:latin typeface="+mn-lt"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  <a:latin typeface="+mn-lt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AU">
                  <a:solidFill>
                    <a:schemeClr val="tx1"/>
                  </a:solidFill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5296"/>
        <c:crosses val="autoZero"/>
        <c:crossBetween val="midCat"/>
      </c:valAx>
      <c:valAx>
        <c:axId val="522605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</a:rPr>
                  <a:t>Predicted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AU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AU" sz="1800" b="1">
                <a:solidFill>
                  <a:schemeClr val="tx1"/>
                </a:solidFill>
              </a:rPr>
              <a:t>y</a:t>
            </a:r>
            <a:r>
              <a:rPr lang="en-AU" sz="1800" b="1" baseline="0">
                <a:solidFill>
                  <a:schemeClr val="tx1"/>
                </a:solidFill>
              </a:rPr>
              <a:t>=x</a:t>
            </a:r>
            <a:endParaRPr lang="en-AU" sz="1800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7624964138626813"/>
          <c:y val="0.117459403457636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Experimental!$AF$150:$AF$151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Experimental!$AG$150:$AG$151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89-4D0C-A968-901CCA4C5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Experimental!$L$29:$L$141</c:f>
              <c:numCache>
                <c:formatCode>General</c:formatCode>
                <c:ptCount val="113"/>
                <c:pt idx="0">
                  <c:v>1.9750000000000001</c:v>
                </c:pt>
                <c:pt idx="1">
                  <c:v>1.93</c:v>
                </c:pt>
                <c:pt idx="2">
                  <c:v>1.81</c:v>
                </c:pt>
                <c:pt idx="3">
                  <c:v>1.74</c:v>
                </c:pt>
                <c:pt idx="4">
                  <c:v>1.65</c:v>
                </c:pt>
                <c:pt idx="7">
                  <c:v>1.98</c:v>
                </c:pt>
                <c:pt idx="8">
                  <c:v>1.8450000000000002</c:v>
                </c:pt>
                <c:pt idx="9">
                  <c:v>1.7450000000000001</c:v>
                </c:pt>
                <c:pt idx="10">
                  <c:v>1.66</c:v>
                </c:pt>
                <c:pt idx="11">
                  <c:v>1.585</c:v>
                </c:pt>
                <c:pt idx="14">
                  <c:v>1.98</c:v>
                </c:pt>
                <c:pt idx="15">
                  <c:v>1.7949999999999999</c:v>
                </c:pt>
                <c:pt idx="16">
                  <c:v>1.69</c:v>
                </c:pt>
                <c:pt idx="17">
                  <c:v>1.6</c:v>
                </c:pt>
                <c:pt idx="18">
                  <c:v>1.52</c:v>
                </c:pt>
                <c:pt idx="21">
                  <c:v>1.98</c:v>
                </c:pt>
                <c:pt idx="22">
                  <c:v>1.7450000000000001</c:v>
                </c:pt>
                <c:pt idx="23">
                  <c:v>1.585</c:v>
                </c:pt>
                <c:pt idx="24">
                  <c:v>1.4249999999999998</c:v>
                </c:pt>
                <c:pt idx="27">
                  <c:v>1.98</c:v>
                </c:pt>
                <c:pt idx="28">
                  <c:v>1.8</c:v>
                </c:pt>
                <c:pt idx="29">
                  <c:v>1.66</c:v>
                </c:pt>
                <c:pt idx="30">
                  <c:v>1.57</c:v>
                </c:pt>
                <c:pt idx="33">
                  <c:v>2</c:v>
                </c:pt>
                <c:pt idx="34">
                  <c:v>1.8599999999999999</c:v>
                </c:pt>
                <c:pt idx="35">
                  <c:v>1.7349999999999999</c:v>
                </c:pt>
                <c:pt idx="36">
                  <c:v>1.6749999999999998</c:v>
                </c:pt>
                <c:pt idx="39">
                  <c:v>1.98</c:v>
                </c:pt>
                <c:pt idx="40">
                  <c:v>1.885</c:v>
                </c:pt>
                <c:pt idx="41">
                  <c:v>1.855</c:v>
                </c:pt>
                <c:pt idx="42">
                  <c:v>1.79</c:v>
                </c:pt>
                <c:pt idx="43">
                  <c:v>1.72</c:v>
                </c:pt>
                <c:pt idx="46">
                  <c:v>1.98</c:v>
                </c:pt>
                <c:pt idx="47">
                  <c:v>1.855</c:v>
                </c:pt>
                <c:pt idx="48">
                  <c:v>1.7949999999999999</c:v>
                </c:pt>
                <c:pt idx="49">
                  <c:v>1.6749999999999998</c:v>
                </c:pt>
                <c:pt idx="50">
                  <c:v>1.5750000000000002</c:v>
                </c:pt>
                <c:pt idx="53">
                  <c:v>1.96</c:v>
                </c:pt>
                <c:pt idx="54">
                  <c:v>1.7749999999999999</c:v>
                </c:pt>
                <c:pt idx="55">
                  <c:v>1.7149999999999999</c:v>
                </c:pt>
                <c:pt idx="56">
                  <c:v>1.59</c:v>
                </c:pt>
                <c:pt idx="57">
                  <c:v>1.48</c:v>
                </c:pt>
                <c:pt idx="60">
                  <c:v>1.95</c:v>
                </c:pt>
                <c:pt idx="61">
                  <c:v>1.67</c:v>
                </c:pt>
                <c:pt idx="62">
                  <c:v>1.5649999999999999</c:v>
                </c:pt>
                <c:pt idx="63">
                  <c:v>1.3900000000000001</c:v>
                </c:pt>
                <c:pt idx="64">
                  <c:v>1.2250000000000001</c:v>
                </c:pt>
                <c:pt idx="67">
                  <c:v>1.99</c:v>
                </c:pt>
                <c:pt idx="68">
                  <c:v>1.7749999999999999</c:v>
                </c:pt>
                <c:pt idx="69">
                  <c:v>1.7149999999999999</c:v>
                </c:pt>
                <c:pt idx="70">
                  <c:v>1.59</c:v>
                </c:pt>
                <c:pt idx="71">
                  <c:v>1.53</c:v>
                </c:pt>
                <c:pt idx="74">
                  <c:v>2.65</c:v>
                </c:pt>
                <c:pt idx="75">
                  <c:v>2.54</c:v>
                </c:pt>
                <c:pt idx="76">
                  <c:v>2.36</c:v>
                </c:pt>
                <c:pt idx="77">
                  <c:v>2.17</c:v>
                </c:pt>
                <c:pt idx="78">
                  <c:v>2.09</c:v>
                </c:pt>
                <c:pt idx="81">
                  <c:v>3.55</c:v>
                </c:pt>
                <c:pt idx="82">
                  <c:v>3.2656304288824338</c:v>
                </c:pt>
                <c:pt idx="83">
                  <c:v>3.0426465861765268</c:v>
                </c:pt>
                <c:pt idx="84">
                  <c:v>2.7896851207645867</c:v>
                </c:pt>
                <c:pt idx="85">
                  <c:v>2.6075690798746893</c:v>
                </c:pt>
                <c:pt idx="88">
                  <c:v>3.1866666666666701</c:v>
                </c:pt>
                <c:pt idx="89">
                  <c:v>3.1199999999999997</c:v>
                </c:pt>
                <c:pt idx="90">
                  <c:v>2.9733333333333332</c:v>
                </c:pt>
                <c:pt idx="92">
                  <c:v>2.8933333333333331</c:v>
                </c:pt>
                <c:pt idx="93">
                  <c:v>2.8833333333333333</c:v>
                </c:pt>
                <c:pt idx="94">
                  <c:v>2.7900000000000005</c:v>
                </c:pt>
                <c:pt idx="98">
                  <c:v>2.85</c:v>
                </c:pt>
                <c:pt idx="99">
                  <c:v>2.6903333333333301</c:v>
                </c:pt>
                <c:pt idx="101">
                  <c:v>2.5366666666666702</c:v>
                </c:pt>
                <c:pt idx="102">
                  <c:v>2.37</c:v>
                </c:pt>
                <c:pt idx="103">
                  <c:v>2.3333333333333335</c:v>
                </c:pt>
                <c:pt idx="104">
                  <c:v>2.2133333333333334</c:v>
                </c:pt>
                <c:pt idx="107">
                  <c:v>2.4500000000000002</c:v>
                </c:pt>
                <c:pt idx="108">
                  <c:v>2.2400000000000002</c:v>
                </c:pt>
                <c:pt idx="109">
                  <c:v>2</c:v>
                </c:pt>
                <c:pt idx="110">
                  <c:v>1.8050000000000002</c:v>
                </c:pt>
                <c:pt idx="111">
                  <c:v>1.74</c:v>
                </c:pt>
                <c:pt idx="112">
                  <c:v>1.57</c:v>
                </c:pt>
              </c:numCache>
            </c:numRef>
          </c:xVal>
          <c:yVal>
            <c:numRef>
              <c:f>Experimental!$R$29:$R$141</c:f>
              <c:numCache>
                <c:formatCode>General</c:formatCode>
                <c:ptCount val="113"/>
                <c:pt idx="0">
                  <c:v>1.9736561655690705</c:v>
                </c:pt>
                <c:pt idx="1">
                  <c:v>1.9215180495918425</c:v>
                </c:pt>
                <c:pt idx="2">
                  <c:v>1.829155966645974</c:v>
                </c:pt>
                <c:pt idx="3">
                  <c:v>1.7291552223678865</c:v>
                </c:pt>
                <c:pt idx="4">
                  <c:v>1.651336170377397</c:v>
                </c:pt>
                <c:pt idx="6">
                  <c:v>1.2089806595256001E-3</c:v>
                </c:pt>
                <c:pt idx="7">
                  <c:v>1.9357429785060938</c:v>
                </c:pt>
                <c:pt idx="8">
                  <c:v>1.8781114132711441</c:v>
                </c:pt>
                <c:pt idx="9">
                  <c:v>1.7765150251671513</c:v>
                </c:pt>
                <c:pt idx="10">
                  <c:v>1.6672609155603719</c:v>
                </c:pt>
                <c:pt idx="11">
                  <c:v>1.5828008082805645</c:v>
                </c:pt>
                <c:pt idx="13">
                  <c:v>1.4321075291012901E-3</c:v>
                </c:pt>
                <c:pt idx="14">
                  <c:v>1.9126107357822451</c:v>
                </c:pt>
                <c:pt idx="15">
                  <c:v>1.8453454539472176</c:v>
                </c:pt>
                <c:pt idx="16">
                  <c:v>1.7276974211335414</c:v>
                </c:pt>
                <c:pt idx="17">
                  <c:v>1.6025624930268421</c:v>
                </c:pt>
                <c:pt idx="18">
                  <c:v>1.5068528680208069</c:v>
                </c:pt>
                <c:pt idx="20">
                  <c:v>2.215143809044405E-3</c:v>
                </c:pt>
                <c:pt idx="21">
                  <c:v>1.9007999999999998</c:v>
                </c:pt>
                <c:pt idx="22">
                  <c:v>1.7166560387520478</c:v>
                </c:pt>
                <c:pt idx="23">
                  <c:v>1.5349740457858863</c:v>
                </c:pt>
                <c:pt idx="24">
                  <c:v>1.389344427792609</c:v>
                </c:pt>
                <c:pt idx="26">
                  <c:v>1.6228714906106347E-3</c:v>
                </c:pt>
                <c:pt idx="27">
                  <c:v>1.9403999999999999</c:v>
                </c:pt>
                <c:pt idx="28">
                  <c:v>1.8008198777190849</c:v>
                </c:pt>
                <c:pt idx="29">
                  <c:v>1.6591194976550669</c:v>
                </c:pt>
                <c:pt idx="30">
                  <c:v>1.5422738007407195</c:v>
                </c:pt>
                <c:pt idx="32">
                  <c:v>1.2491729213625357E-3</c:v>
                </c:pt>
                <c:pt idx="33">
                  <c:v>1.98</c:v>
                </c:pt>
                <c:pt idx="34">
                  <c:v>1.8694324653243479</c:v>
                </c:pt>
                <c:pt idx="35">
                  <c:v>1.7551453215556563</c:v>
                </c:pt>
                <c:pt idx="36">
                  <c:v>1.6592055049701218</c:v>
                </c:pt>
                <c:pt idx="38">
                  <c:v>7.4224691627206235E-4</c:v>
                </c:pt>
                <c:pt idx="39">
                  <c:v>1.9713910250081785</c:v>
                </c:pt>
                <c:pt idx="40">
                  <c:v>1.9002741690938676</c:v>
                </c:pt>
                <c:pt idx="41">
                  <c:v>1.8378512017631949</c:v>
                </c:pt>
                <c:pt idx="42">
                  <c:v>1.7768192530908629</c:v>
                </c:pt>
                <c:pt idx="43">
                  <c:v>1.7082778244101839</c:v>
                </c:pt>
                <c:pt idx="45">
                  <c:v>1.2097613337450476E-3</c:v>
                </c:pt>
                <c:pt idx="46">
                  <c:v>1.9805299242787144</c:v>
                </c:pt>
                <c:pt idx="47">
                  <c:v>1.8654107337126811</c:v>
                </c:pt>
                <c:pt idx="48">
                  <c:v>1.7665738652091003</c:v>
                </c:pt>
                <c:pt idx="49">
                  <c:v>1.6719621230002721</c:v>
                </c:pt>
                <c:pt idx="50">
                  <c:v>1.5681247990775717</c:v>
                </c:pt>
                <c:pt idx="52">
                  <c:v>1.6228714906106347E-3</c:v>
                </c:pt>
                <c:pt idx="53">
                  <c:v>1.9407026008021582</c:v>
                </c:pt>
                <c:pt idx="54">
                  <c:v>1.790899368341347</c:v>
                </c:pt>
                <c:pt idx="55">
                  <c:v>1.6647728987934525</c:v>
                </c:pt>
                <c:pt idx="56">
                  <c:v>1.5462738425255136</c:v>
                </c:pt>
                <c:pt idx="57">
                  <c:v>1.4188346635035607</c:v>
                </c:pt>
                <c:pt idx="59">
                  <c:v>2.4644251285340099E-3</c:v>
                </c:pt>
                <c:pt idx="60">
                  <c:v>1.9257789137691386</c:v>
                </c:pt>
                <c:pt idx="61">
                  <c:v>1.7046187395546151</c:v>
                </c:pt>
                <c:pt idx="62">
                  <c:v>1.5256832488897758</c:v>
                </c:pt>
                <c:pt idx="63">
                  <c:v>1.3638492031490306</c:v>
                </c:pt>
                <c:pt idx="64">
                  <c:v>1.196854022836225</c:v>
                </c:pt>
                <c:pt idx="66">
                  <c:v>1.6228714906106347E-3</c:v>
                </c:pt>
                <c:pt idx="67">
                  <c:v>1.9128427300983128</c:v>
                </c:pt>
                <c:pt idx="68">
                  <c:v>1.8367885412232181</c:v>
                </c:pt>
                <c:pt idx="69">
                  <c:v>1.7046615729753722</c:v>
                </c:pt>
                <c:pt idx="70">
                  <c:v>1.5654382971409593</c:v>
                </c:pt>
                <c:pt idx="71">
                  <c:v>1.4599210702068308</c:v>
                </c:pt>
                <c:pt idx="73">
                  <c:v>1.6891314802157059E-3</c:v>
                </c:pt>
                <c:pt idx="74">
                  <c:v>2.633241183754941</c:v>
                </c:pt>
                <c:pt idx="75">
                  <c:v>2.5243590519095962</c:v>
                </c:pt>
                <c:pt idx="76">
                  <c:v>2.3356427982984331</c:v>
                </c:pt>
                <c:pt idx="77">
                  <c:v>2.1374376223468219</c:v>
                </c:pt>
                <c:pt idx="78">
                  <c:v>1.9876938258386394</c:v>
                </c:pt>
                <c:pt idx="80">
                  <c:v>1.7781374364016229E-3</c:v>
                </c:pt>
                <c:pt idx="81">
                  <c:v>3.4775645598839149</c:v>
                </c:pt>
                <c:pt idx="82">
                  <c:v>3.3263605346243721</c:v>
                </c:pt>
                <c:pt idx="83">
                  <c:v>3.0651130463285776</c:v>
                </c:pt>
                <c:pt idx="84">
                  <c:v>2.7919275523793301</c:v>
                </c:pt>
                <c:pt idx="85">
                  <c:v>2.5864139124922625</c:v>
                </c:pt>
                <c:pt idx="87">
                  <c:v>7.1602817111999302E-4</c:v>
                </c:pt>
                <c:pt idx="88">
                  <c:v>3.1866666666666701</c:v>
                </c:pt>
                <c:pt idx="89">
                  <c:v>3.1256513009445532</c:v>
                </c:pt>
                <c:pt idx="90">
                  <c:v>3.0243777925216402</c:v>
                </c:pt>
                <c:pt idx="91">
                  <c:v>2.9792416560892008</c:v>
                </c:pt>
                <c:pt idx="92">
                  <c:v>2.9242909991851351</c:v>
                </c:pt>
                <c:pt idx="93">
                  <c:v>2.8275164131479804</c:v>
                </c:pt>
                <c:pt idx="94">
                  <c:v>2.7813323789246405</c:v>
                </c:pt>
                <c:pt idx="95">
                  <c:v>3.1866666666666701</c:v>
                </c:pt>
                <c:pt idx="97">
                  <c:v>1.3069710608310762E-3</c:v>
                </c:pt>
                <c:pt idx="98">
                  <c:v>2.7930000000000001</c:v>
                </c:pt>
                <c:pt idx="99">
                  <c:v>2.7067508886105349</c:v>
                </c:pt>
                <c:pt idx="100">
                  <c:v>2.6300309604768435</c:v>
                </c:pt>
                <c:pt idx="101">
                  <c:v>2.5421606539245545</c:v>
                </c:pt>
                <c:pt idx="102">
                  <c:v>2.3907012446811433</c:v>
                </c:pt>
                <c:pt idx="103">
                  <c:v>2.3199053706305439</c:v>
                </c:pt>
                <c:pt idx="104">
                  <c:v>2.1788381704651991</c:v>
                </c:pt>
                <c:pt idx="106">
                  <c:v>2.1360294449393768E-3</c:v>
                </c:pt>
                <c:pt idx="107">
                  <c:v>2.3519999999999999</c:v>
                </c:pt>
                <c:pt idx="108">
                  <c:v>2.2392418590637964</c:v>
                </c:pt>
                <c:pt idx="109">
                  <c:v>2.0188739888399962</c:v>
                </c:pt>
                <c:pt idx="110">
                  <c:v>1.8260342535947875</c:v>
                </c:pt>
                <c:pt idx="111">
                  <c:v>1.734782133652998</c:v>
                </c:pt>
                <c:pt idx="112">
                  <c:v>1.5590557692491287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89-4D0C-A968-901CCA4C5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valAx>
        <c:axId val="522600704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  <a:latin typeface="+mn-lt"/>
                  </a:rPr>
                  <a:t>Measured</a:t>
                </a:r>
                <a:r>
                  <a:rPr lang="en-AU" sz="1800" b="1" baseline="0">
                    <a:solidFill>
                      <a:schemeClr val="tx1"/>
                    </a:solidFill>
                    <a:latin typeface="+mn-lt"/>
                  </a:rPr>
                  <a:t>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  <a:latin typeface="+mn-lt"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  <a:latin typeface="+mn-lt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AU">
                  <a:solidFill>
                    <a:schemeClr val="tx1"/>
                  </a:solidFill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5296"/>
        <c:crosses val="autoZero"/>
        <c:crossBetween val="midCat"/>
      </c:valAx>
      <c:valAx>
        <c:axId val="522605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</a:rPr>
                  <a:t>Simplified</a:t>
                </a:r>
                <a:r>
                  <a:rPr lang="en-AU" sz="1800" b="1" baseline="0">
                    <a:solidFill>
                      <a:schemeClr val="tx1"/>
                    </a:solidFill>
                  </a:rPr>
                  <a:t> Model</a:t>
                </a:r>
                <a:r>
                  <a:rPr lang="en-AU" sz="1800" b="1">
                    <a:solidFill>
                      <a:schemeClr val="tx1"/>
                    </a:solidFill>
                  </a:rPr>
                  <a:t>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3"/>
          <c:order val="1"/>
          <c:tx>
            <c:v>Simplified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Experimental!$K$155:$K$162</c:f>
              <c:numCache>
                <c:formatCode>General</c:formatCode>
                <c:ptCount val="8"/>
                <c:pt idx="0">
                  <c:v>0</c:v>
                </c:pt>
                <c:pt idx="1">
                  <c:v>24.5578</c:v>
                </c:pt>
                <c:pt idx="2">
                  <c:v>48.2483</c:v>
                </c:pt>
                <c:pt idx="3">
                  <c:v>71.6066</c:v>
                </c:pt>
                <c:pt idx="4">
                  <c:v>96.633799999999994</c:v>
                </c:pt>
                <c:pt idx="5">
                  <c:v>119.998</c:v>
                </c:pt>
                <c:pt idx="6">
                  <c:v>143.697</c:v>
                </c:pt>
                <c:pt idx="7">
                  <c:v>168.39599999999999</c:v>
                </c:pt>
              </c:numCache>
            </c:numRef>
          </c:xVal>
          <c:yVal>
            <c:numRef>
              <c:f>Experimental!$P$155:$P$162</c:f>
              <c:numCache>
                <c:formatCode>General</c:formatCode>
                <c:ptCount val="8"/>
                <c:pt idx="0">
                  <c:v>3.4079999999999999</c:v>
                </c:pt>
                <c:pt idx="1">
                  <c:v>3.0919849428782871</c:v>
                </c:pt>
                <c:pt idx="2">
                  <c:v>2.814930753701077</c:v>
                </c:pt>
                <c:pt idx="3">
                  <c:v>2.5660774115717837</c:v>
                </c:pt>
                <c:pt idx="4">
                  <c:v>2.323805280200633</c:v>
                </c:pt>
                <c:pt idx="5">
                  <c:v>2.1183202536178176</c:v>
                </c:pt>
                <c:pt idx="6">
                  <c:v>1.9284453509995534</c:v>
                </c:pt>
                <c:pt idx="7">
                  <c:v>1.74864691224348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20-4302-ADEF-A819E3E6596A}"/>
            </c:ext>
          </c:extLst>
        </c:ser>
        <c:ser>
          <c:idx val="5"/>
          <c:order val="3"/>
          <c:tx>
            <c:v>Simplified model 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Experimental!$K$145:$K$152</c:f>
              <c:numCache>
                <c:formatCode>General</c:formatCode>
                <c:ptCount val="8"/>
                <c:pt idx="0">
                  <c:v>0</c:v>
                </c:pt>
                <c:pt idx="1">
                  <c:v>23.551100000000002</c:v>
                </c:pt>
                <c:pt idx="2">
                  <c:v>47.642000000000003</c:v>
                </c:pt>
                <c:pt idx="3">
                  <c:v>71.394400000000005</c:v>
                </c:pt>
                <c:pt idx="4">
                  <c:v>95.819699999999997</c:v>
                </c:pt>
                <c:pt idx="5">
                  <c:v>119.235</c:v>
                </c:pt>
                <c:pt idx="6">
                  <c:v>143.65299999999999</c:v>
                </c:pt>
                <c:pt idx="7">
                  <c:v>167.40100000000001</c:v>
                </c:pt>
              </c:numCache>
            </c:numRef>
          </c:xVal>
          <c:yVal>
            <c:numRef>
              <c:f>Experimental!$P$145:$P$152</c:f>
              <c:numCache>
                <c:formatCode>General</c:formatCode>
                <c:ptCount val="8"/>
                <c:pt idx="0">
                  <c:v>3.4079999999999999</c:v>
                </c:pt>
                <c:pt idx="1">
                  <c:v>3.2772353708677717</c:v>
                </c:pt>
                <c:pt idx="2">
                  <c:v>3.1486632773184873</c:v>
                </c:pt>
                <c:pt idx="3">
                  <c:v>3.0268369705672136</c:v>
                </c:pt>
                <c:pt idx="4">
                  <c:v>2.9064733701308927</c:v>
                </c:pt>
                <c:pt idx="5">
                  <c:v>2.7955828937356162</c:v>
                </c:pt>
                <c:pt idx="6">
                  <c:v>2.6844477761832808</c:v>
                </c:pt>
                <c:pt idx="7">
                  <c:v>2.5806014976302487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20-4302-ADEF-A819E3E65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2"/>
          <c:order val="0"/>
          <c:tx>
            <c:v>Temperature 25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Experimental!$K$155:$K$162</c:f>
              <c:numCache>
                <c:formatCode>General</c:formatCode>
                <c:ptCount val="8"/>
                <c:pt idx="0">
                  <c:v>0</c:v>
                </c:pt>
                <c:pt idx="1">
                  <c:v>24.5578</c:v>
                </c:pt>
                <c:pt idx="2">
                  <c:v>48.2483</c:v>
                </c:pt>
                <c:pt idx="3">
                  <c:v>71.6066</c:v>
                </c:pt>
                <c:pt idx="4">
                  <c:v>96.633799999999994</c:v>
                </c:pt>
                <c:pt idx="5">
                  <c:v>119.998</c:v>
                </c:pt>
                <c:pt idx="6">
                  <c:v>143.697</c:v>
                </c:pt>
                <c:pt idx="7">
                  <c:v>168.39599999999999</c:v>
                </c:pt>
              </c:numCache>
            </c:numRef>
          </c:xVal>
          <c:yVal>
            <c:numRef>
              <c:f>Experimental!$L$155:$L$162</c:f>
              <c:numCache>
                <c:formatCode>General</c:formatCode>
                <c:ptCount val="8"/>
                <c:pt idx="0">
                  <c:v>3.55</c:v>
                </c:pt>
                <c:pt idx="1">
                  <c:v>3.1090048000000001</c:v>
                </c:pt>
                <c:pt idx="2">
                  <c:v>2.8439973000000003</c:v>
                </c:pt>
                <c:pt idx="3">
                  <c:v>2.6072762000000003</c:v>
                </c:pt>
                <c:pt idx="4">
                  <c:v>2.3610552999999999</c:v>
                </c:pt>
                <c:pt idx="5">
                  <c:v>2.2185796</c:v>
                </c:pt>
                <c:pt idx="6">
                  <c:v>1.9894947300000001</c:v>
                </c:pt>
                <c:pt idx="7">
                  <c:v>1.8618364999999999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0-4302-ADEF-A819E3E6596A}"/>
            </c:ext>
          </c:extLst>
        </c:ser>
        <c:ser>
          <c:idx val="4"/>
          <c:order val="2"/>
          <c:tx>
            <c:v>Temperature 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Experimental!$K$145:$K$152</c:f>
              <c:numCache>
                <c:formatCode>General</c:formatCode>
                <c:ptCount val="8"/>
                <c:pt idx="0">
                  <c:v>0</c:v>
                </c:pt>
                <c:pt idx="1">
                  <c:v>23.551100000000002</c:v>
                </c:pt>
                <c:pt idx="2">
                  <c:v>47.642000000000003</c:v>
                </c:pt>
                <c:pt idx="3">
                  <c:v>71.394400000000005</c:v>
                </c:pt>
                <c:pt idx="4">
                  <c:v>95.819699999999997</c:v>
                </c:pt>
                <c:pt idx="5">
                  <c:v>119.235</c:v>
                </c:pt>
                <c:pt idx="6">
                  <c:v>143.65299999999999</c:v>
                </c:pt>
                <c:pt idx="7">
                  <c:v>167.40100000000001</c:v>
                </c:pt>
              </c:numCache>
            </c:numRef>
          </c:xVal>
          <c:yVal>
            <c:numRef>
              <c:f>Experimental!$L$145:$L$152</c:f>
              <c:numCache>
                <c:formatCode>General</c:formatCode>
                <c:ptCount val="8"/>
                <c:pt idx="0">
                  <c:v>3.5579307</c:v>
                </c:pt>
                <c:pt idx="1">
                  <c:v>3.3028916000000001</c:v>
                </c:pt>
                <c:pt idx="2">
                  <c:v>3.1237585999999999</c:v>
                </c:pt>
                <c:pt idx="3">
                  <c:v>3.0110318999999999</c:v>
                </c:pt>
                <c:pt idx="4">
                  <c:v>2.8319272999999998</c:v>
                </c:pt>
                <c:pt idx="5">
                  <c:v>2.7571358999999998</c:v>
                </c:pt>
                <c:pt idx="6">
                  <c:v>2.7013654000000002</c:v>
                </c:pt>
                <c:pt idx="7">
                  <c:v>2.6740233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0-4302-ADEF-A819E3E65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NH2Cl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327573015828907"/>
          <c:y val="0.58370462942329338"/>
          <c:w val="0.82672431477491604"/>
          <c:h val="5.6283563502641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TCl 3.55 relative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Experimental!$K$110:$K$114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Experimental!$AE$110:$AE$114</c:f>
              <c:numCache>
                <c:formatCode>General</c:formatCode>
                <c:ptCount val="5"/>
                <c:pt idx="0">
                  <c:v>3.4775645598839149</c:v>
                </c:pt>
                <c:pt idx="1">
                  <c:v>3.3304823028357831</c:v>
                </c:pt>
                <c:pt idx="2">
                  <c:v>3.0759118106983863</c:v>
                </c:pt>
                <c:pt idx="3">
                  <c:v>2.8090594502453734</c:v>
                </c:pt>
                <c:pt idx="4">
                  <c:v>2.6078334313456004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A3-468B-BC5D-D4DAFD29BB02}"/>
            </c:ext>
          </c:extLst>
        </c:ser>
        <c:ser>
          <c:idx val="3"/>
          <c:order val="3"/>
          <c:tx>
            <c:v>TCl 2.65 relative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Experimental!$K$103:$K$107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Experimental!$AE$103:$AE$107</c:f>
              <c:numCache>
                <c:formatCode>General</c:formatCode>
                <c:ptCount val="5"/>
                <c:pt idx="0">
                  <c:v>2.633241183754941</c:v>
                </c:pt>
                <c:pt idx="1">
                  <c:v>2.5273599160959956</c:v>
                </c:pt>
                <c:pt idx="2">
                  <c:v>2.3435367569652295</c:v>
                </c:pt>
                <c:pt idx="3">
                  <c:v>2.1500191293543653</c:v>
                </c:pt>
                <c:pt idx="4">
                  <c:v>2.0034837565477459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A3-468B-BC5D-D4DAFD29BB02}"/>
            </c:ext>
          </c:extLst>
        </c:ser>
        <c:ser>
          <c:idx val="5"/>
          <c:order val="5"/>
          <c:tx>
            <c:v>TCl 2 relative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Experimental!$K$96:$K$100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Experimental!$AE$96:$AE$100</c:f>
              <c:numCache>
                <c:formatCode>General</c:formatCode>
                <c:ptCount val="5"/>
                <c:pt idx="0">
                  <c:v>1.9128427300983128</c:v>
                </c:pt>
                <c:pt idx="1">
                  <c:v>1.8388143169316102</c:v>
                </c:pt>
                <c:pt idx="2">
                  <c:v>1.71000634618965</c:v>
                </c:pt>
                <c:pt idx="3">
                  <c:v>1.5739857887713289</c:v>
                </c:pt>
                <c:pt idx="4">
                  <c:v>1.4706780789198084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A3-468B-BC5D-D4DAFD29B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TCl 3.55 -Exp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Experimental!$K$110:$K$114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Experimental!$L$110:$L$114</c:f>
              <c:numCache>
                <c:formatCode>General</c:formatCode>
                <c:ptCount val="5"/>
                <c:pt idx="0">
                  <c:v>3.55</c:v>
                </c:pt>
                <c:pt idx="1">
                  <c:v>3.2656304288824338</c:v>
                </c:pt>
                <c:pt idx="2">
                  <c:v>3.0426465861765268</c:v>
                </c:pt>
                <c:pt idx="3">
                  <c:v>2.7896851207645867</c:v>
                </c:pt>
                <c:pt idx="4">
                  <c:v>2.6075690798746893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A3-468B-BC5D-D4DAFD29BB02}"/>
            </c:ext>
          </c:extLst>
        </c:ser>
        <c:ser>
          <c:idx val="2"/>
          <c:order val="2"/>
          <c:tx>
            <c:v>TCl 2.65-Exp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Experimental!$K$103:$K$107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Experimental!$L$103:$L$107</c:f>
              <c:numCache>
                <c:formatCode>General</c:formatCode>
                <c:ptCount val="5"/>
                <c:pt idx="0">
                  <c:v>2.65</c:v>
                </c:pt>
                <c:pt idx="1">
                  <c:v>2.54</c:v>
                </c:pt>
                <c:pt idx="2">
                  <c:v>2.36</c:v>
                </c:pt>
                <c:pt idx="3">
                  <c:v>2.17</c:v>
                </c:pt>
                <c:pt idx="4">
                  <c:v>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A3-468B-BC5D-D4DAFD29BB02}"/>
            </c:ext>
          </c:extLst>
        </c:ser>
        <c:ser>
          <c:idx val="4"/>
          <c:order val="4"/>
          <c:tx>
            <c:v>TCl 2-Exp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Experimental!$K$96:$K$100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71</c:v>
                </c:pt>
                <c:pt idx="3">
                  <c:v>123.5</c:v>
                </c:pt>
                <c:pt idx="4">
                  <c:v>166.5</c:v>
                </c:pt>
              </c:numCache>
            </c:numRef>
          </c:xVal>
          <c:yVal>
            <c:numRef>
              <c:f>Experimental!$L$96:$L$100</c:f>
              <c:numCache>
                <c:formatCode>General</c:formatCode>
                <c:ptCount val="5"/>
                <c:pt idx="0">
                  <c:v>1.99</c:v>
                </c:pt>
                <c:pt idx="1">
                  <c:v>1.7749999999999999</c:v>
                </c:pt>
                <c:pt idx="2">
                  <c:v>1.7149999999999999</c:v>
                </c:pt>
                <c:pt idx="3">
                  <c:v>1.59</c:v>
                </c:pt>
                <c:pt idx="4">
                  <c:v>1.53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A3-468B-BC5D-D4DAFD29B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17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030648348779827"/>
          <c:y val="0.54854440364011747"/>
          <c:w val="0.85599273822164446"/>
          <c:h val="0.206627269155262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Experimental!$J$69:$J$72</c:f>
              <c:numCache>
                <c:formatCode>General</c:formatCode>
                <c:ptCount val="4"/>
                <c:pt idx="0">
                  <c:v>0</c:v>
                </c:pt>
                <c:pt idx="1">
                  <c:v>45</c:v>
                </c:pt>
                <c:pt idx="2">
                  <c:v>90.5</c:v>
                </c:pt>
                <c:pt idx="3">
                  <c:v>143.5</c:v>
                </c:pt>
              </c:numCache>
            </c:numRef>
          </c:xVal>
          <c:yVal>
            <c:numRef>
              <c:f>Experimental!$L$69:$L$72</c:f>
              <c:numCache>
                <c:formatCode>General</c:formatCode>
                <c:ptCount val="4"/>
                <c:pt idx="0">
                  <c:v>1.885</c:v>
                </c:pt>
                <c:pt idx="1">
                  <c:v>1.855</c:v>
                </c:pt>
                <c:pt idx="2">
                  <c:v>1.79</c:v>
                </c:pt>
                <c:pt idx="3">
                  <c:v>1.72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F0-49B1-8233-52D9FF77F1AA}"/>
            </c:ext>
          </c:extLst>
        </c:ser>
        <c:ser>
          <c:idx val="4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Experimental!$J$83:$J$86</c:f>
              <c:numCache>
                <c:formatCode>General</c:formatCode>
                <c:ptCount val="4"/>
                <c:pt idx="0">
                  <c:v>0</c:v>
                </c:pt>
                <c:pt idx="1">
                  <c:v>45</c:v>
                </c:pt>
                <c:pt idx="2">
                  <c:v>90.5</c:v>
                </c:pt>
                <c:pt idx="3">
                  <c:v>143.5</c:v>
                </c:pt>
              </c:numCache>
            </c:numRef>
          </c:xVal>
          <c:yVal>
            <c:numRef>
              <c:f>Experimental!$L$83:$L$86</c:f>
              <c:numCache>
                <c:formatCode>General</c:formatCode>
                <c:ptCount val="4"/>
                <c:pt idx="0">
                  <c:v>1.7749999999999999</c:v>
                </c:pt>
                <c:pt idx="1">
                  <c:v>1.7149999999999999</c:v>
                </c:pt>
                <c:pt idx="2">
                  <c:v>1.59</c:v>
                </c:pt>
                <c:pt idx="3">
                  <c:v>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F0-49B1-8233-52D9FF77F1AA}"/>
            </c:ext>
          </c:extLst>
        </c:ser>
        <c:ser>
          <c:idx val="6"/>
          <c:order val="4"/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Experimental!$J$90:$J$93</c:f>
              <c:numCache>
                <c:formatCode>General</c:formatCode>
                <c:ptCount val="4"/>
                <c:pt idx="0">
                  <c:v>0</c:v>
                </c:pt>
                <c:pt idx="1">
                  <c:v>45</c:v>
                </c:pt>
                <c:pt idx="2">
                  <c:v>90.5</c:v>
                </c:pt>
                <c:pt idx="3">
                  <c:v>143.5</c:v>
                </c:pt>
              </c:numCache>
            </c:numRef>
          </c:xVal>
          <c:yVal>
            <c:numRef>
              <c:f>Experimental!$L$90:$L$93</c:f>
              <c:numCache>
                <c:formatCode>General</c:formatCode>
                <c:ptCount val="4"/>
                <c:pt idx="0">
                  <c:v>1.67</c:v>
                </c:pt>
                <c:pt idx="1">
                  <c:v>1.5649999999999999</c:v>
                </c:pt>
                <c:pt idx="2">
                  <c:v>1.3900000000000001</c:v>
                </c:pt>
                <c:pt idx="3">
                  <c:v>1.2250000000000001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F0-49B1-8233-52D9FF77F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1"/>
          <c:order val="1"/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Experimental!$AF$68:$AF$71</c:f>
              <c:numCache>
                <c:formatCode>General</c:formatCode>
                <c:ptCount val="4"/>
                <c:pt idx="0">
                  <c:v>0</c:v>
                </c:pt>
                <c:pt idx="1">
                  <c:v>45</c:v>
                </c:pt>
                <c:pt idx="2">
                  <c:v>90.5</c:v>
                </c:pt>
                <c:pt idx="3">
                  <c:v>143.5</c:v>
                </c:pt>
              </c:numCache>
            </c:numRef>
          </c:xVal>
          <c:yVal>
            <c:numRef>
              <c:f>Experimental!$AG$68:$AG$71</c:f>
              <c:numCache>
                <c:formatCode>General</c:formatCode>
                <c:ptCount val="4"/>
                <c:pt idx="0">
                  <c:v>1.885</c:v>
                </c:pt>
                <c:pt idx="1">
                  <c:v>1.7957945657907355</c:v>
                </c:pt>
                <c:pt idx="2">
                  <c:v>1.7098893619613738</c:v>
                </c:pt>
                <c:pt idx="3">
                  <c:v>1.614991536789715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F0-49B1-8233-52D9FF77F1AA}"/>
            </c:ext>
          </c:extLst>
        </c:ser>
        <c:ser>
          <c:idx val="5"/>
          <c:order val="3"/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Experimental!$AF$82:$AF$85</c:f>
              <c:numCache>
                <c:formatCode>General</c:formatCode>
                <c:ptCount val="4"/>
                <c:pt idx="0">
                  <c:v>0</c:v>
                </c:pt>
                <c:pt idx="1">
                  <c:v>45</c:v>
                </c:pt>
                <c:pt idx="2">
                  <c:v>90.5</c:v>
                </c:pt>
                <c:pt idx="3">
                  <c:v>143.5</c:v>
                </c:pt>
              </c:numCache>
            </c:numRef>
          </c:xVal>
          <c:yVal>
            <c:numRef>
              <c:f>Experimental!$AG$82:$AG$85</c:f>
              <c:numCache>
                <c:formatCode>General</c:formatCode>
                <c:ptCount val="4"/>
                <c:pt idx="0">
                  <c:v>1.7749999999999999</c:v>
                </c:pt>
                <c:pt idx="1">
                  <c:v>1.6368878551078134</c:v>
                </c:pt>
                <c:pt idx="2">
                  <c:v>1.5081641494638829</c:v>
                </c:pt>
                <c:pt idx="3">
                  <c:v>1.3709293080854521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FF0-49B1-8233-52D9FF77F1AA}"/>
            </c:ext>
          </c:extLst>
        </c:ser>
        <c:ser>
          <c:idx val="7"/>
          <c:order val="5"/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Experimental!$AF$89:$AF$92</c:f>
              <c:numCache>
                <c:formatCode>General</c:formatCode>
                <c:ptCount val="4"/>
                <c:pt idx="0">
                  <c:v>0</c:v>
                </c:pt>
                <c:pt idx="1">
                  <c:v>45</c:v>
                </c:pt>
                <c:pt idx="2">
                  <c:v>90.5</c:v>
                </c:pt>
                <c:pt idx="3">
                  <c:v>143.5</c:v>
                </c:pt>
              </c:numCache>
            </c:numRef>
          </c:xVal>
          <c:yVal>
            <c:numRef>
              <c:f>Experimental!$AG$89:$AG$92</c:f>
              <c:numCache>
                <c:formatCode>General</c:formatCode>
                <c:ptCount val="4"/>
                <c:pt idx="0">
                  <c:v>1.67</c:v>
                </c:pt>
                <c:pt idx="1">
                  <c:v>1.4779870105621364</c:v>
                </c:pt>
                <c:pt idx="2">
                  <c:v>1.3062772549968427</c:v>
                </c:pt>
                <c:pt idx="3">
                  <c:v>1.1312514190696068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FF0-49B1-8233-52D9FF77F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450446047221816"/>
          <c:y val="0.47018298191869995"/>
          <c:w val="0.80261048296608439"/>
          <c:h val="0.242513866119401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Experimental!$I$70:$I$72</c:f>
              <c:numCache>
                <c:formatCode>General</c:formatCode>
                <c:ptCount val="3"/>
                <c:pt idx="0">
                  <c:v>0</c:v>
                </c:pt>
                <c:pt idx="1">
                  <c:v>45.5</c:v>
                </c:pt>
                <c:pt idx="2">
                  <c:v>98.5</c:v>
                </c:pt>
              </c:numCache>
            </c:numRef>
          </c:xVal>
          <c:yVal>
            <c:numRef>
              <c:f>Experimental!$L$70:$L$72</c:f>
              <c:numCache>
                <c:formatCode>General</c:formatCode>
                <c:ptCount val="3"/>
                <c:pt idx="0">
                  <c:v>1.855</c:v>
                </c:pt>
                <c:pt idx="1">
                  <c:v>1.79</c:v>
                </c:pt>
                <c:pt idx="2">
                  <c:v>1.72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B6-413E-877A-0433F490BBD6}"/>
            </c:ext>
          </c:extLst>
        </c:ser>
        <c:ser>
          <c:idx val="6"/>
          <c:order val="2"/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Experimental!$I$91:$I$93</c:f>
              <c:numCache>
                <c:formatCode>General</c:formatCode>
                <c:ptCount val="3"/>
                <c:pt idx="0">
                  <c:v>0</c:v>
                </c:pt>
                <c:pt idx="1">
                  <c:v>45.5</c:v>
                </c:pt>
                <c:pt idx="2">
                  <c:v>98.5</c:v>
                </c:pt>
              </c:numCache>
            </c:numRef>
          </c:xVal>
          <c:yVal>
            <c:numRef>
              <c:f>Experimental!$L$91:$L$93</c:f>
              <c:numCache>
                <c:formatCode>General</c:formatCode>
                <c:ptCount val="3"/>
                <c:pt idx="0">
                  <c:v>1.5649999999999999</c:v>
                </c:pt>
                <c:pt idx="1">
                  <c:v>1.3900000000000001</c:v>
                </c:pt>
                <c:pt idx="2">
                  <c:v>1.2250000000000001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B6-413E-877A-0433F490B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1"/>
          <c:order val="1"/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Experimental!$AI$68:$AI$70</c:f>
              <c:numCache>
                <c:formatCode>General</c:formatCode>
                <c:ptCount val="3"/>
                <c:pt idx="0">
                  <c:v>0</c:v>
                </c:pt>
                <c:pt idx="1">
                  <c:v>45.5</c:v>
                </c:pt>
                <c:pt idx="2">
                  <c:v>98.5</c:v>
                </c:pt>
              </c:numCache>
            </c:numRef>
          </c:xVal>
          <c:yVal>
            <c:numRef>
              <c:f>Experimental!$AJ$68:$AJ$70</c:f>
              <c:numCache>
                <c:formatCode>General</c:formatCode>
                <c:ptCount val="3"/>
                <c:pt idx="0">
                  <c:v>1.85</c:v>
                </c:pt>
                <c:pt idx="1">
                  <c:v>1.7616880665797163</c:v>
                </c:pt>
                <c:pt idx="2">
                  <c:v>1.664120421042157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B6-413E-877A-0433F490BBD6}"/>
            </c:ext>
          </c:extLst>
        </c:ser>
        <c:ser>
          <c:idx val="7"/>
          <c:order val="3"/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Experimental!$AI$89:$AI$91</c:f>
              <c:numCache>
                <c:formatCode>General</c:formatCode>
                <c:ptCount val="3"/>
                <c:pt idx="0">
                  <c:v>0</c:v>
                </c:pt>
                <c:pt idx="1">
                  <c:v>45.5</c:v>
                </c:pt>
                <c:pt idx="2">
                  <c:v>98.5</c:v>
                </c:pt>
              </c:numCache>
            </c:numRef>
          </c:xVal>
          <c:yVal>
            <c:numRef>
              <c:f>Experimental!$AJ$89:$AJ$91</c:f>
              <c:numCache>
                <c:formatCode>General</c:formatCode>
                <c:ptCount val="3"/>
                <c:pt idx="0">
                  <c:v>1.57</c:v>
                </c:pt>
                <c:pt idx="1">
                  <c:v>1.3886712297399437</c:v>
                </c:pt>
                <c:pt idx="2">
                  <c:v>1.2036867332559793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2B6-413E-877A-0433F490B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450446047221816"/>
          <c:y val="0.47018298191869995"/>
          <c:w val="0.80261048296608439"/>
          <c:h val="0.242513866119401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Valentines!$K$50:$K$57</c:f>
              <c:numCache>
                <c:formatCode>General</c:formatCode>
                <c:ptCount val="8"/>
                <c:pt idx="0">
                  <c:v>3.5</c:v>
                </c:pt>
                <c:pt idx="1">
                  <c:v>3.0139999999999998</c:v>
                </c:pt>
                <c:pt idx="2">
                  <c:v>2.661</c:v>
                </c:pt>
                <c:pt idx="3">
                  <c:v>2.391</c:v>
                </c:pt>
                <c:pt idx="4">
                  <c:v>2.1760000000000002</c:v>
                </c:pt>
                <c:pt idx="5">
                  <c:v>2.0009999999999999</c:v>
                </c:pt>
                <c:pt idx="6">
                  <c:v>1.8320000000000001</c:v>
                </c:pt>
                <c:pt idx="7">
                  <c:v>1.7190000000000001</c:v>
                </c:pt>
              </c:numCache>
            </c:numRef>
          </c:xVal>
          <c:yVal>
            <c:numRef>
              <c:f>Valentines!$Q$50:$Q$57</c:f>
              <c:numCache>
                <c:formatCode>General</c:formatCode>
                <c:ptCount val="8"/>
                <c:pt idx="0">
                  <c:v>3.36</c:v>
                </c:pt>
                <c:pt idx="1">
                  <c:v>3.04510149779738</c:v>
                </c:pt>
                <c:pt idx="2">
                  <c:v>2.7597152178237643</c:v>
                </c:pt>
                <c:pt idx="3">
                  <c:v>2.5010752807408831</c:v>
                </c:pt>
                <c:pt idx="4">
                  <c:v>2.2666750248476384</c:v>
                </c:pt>
                <c:pt idx="5">
                  <c:v>2.0542427122569817</c:v>
                </c:pt>
                <c:pt idx="6">
                  <c:v>1.8314342553223633</c:v>
                </c:pt>
                <c:pt idx="7">
                  <c:v>1.6734598118225412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99-4324-BE3B-AC58A8C41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745344"/>
        <c:axId val="537749280"/>
      </c:scatterChart>
      <c:valAx>
        <c:axId val="537745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749280"/>
        <c:crosses val="autoZero"/>
        <c:crossBetween val="midCat"/>
      </c:valAx>
      <c:valAx>
        <c:axId val="53774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745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800" b="1">
                <a:solidFill>
                  <a:schemeClr val="tx1"/>
                </a:solidFill>
              </a:rPr>
              <a:t>y</a:t>
            </a:r>
            <a:r>
              <a:rPr lang="en-AU" sz="1800" b="1" baseline="0">
                <a:solidFill>
                  <a:schemeClr val="tx1"/>
                </a:solidFill>
              </a:rPr>
              <a:t>=x</a:t>
            </a:r>
            <a:endParaRPr lang="en-AU" sz="1800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7624964138626813"/>
          <c:y val="0.117459403457636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Experimental!$AF$150:$AF$151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Experimental!$AG$150:$AG$151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1F-49EF-917C-AA0A34599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Valentines!$K$14:$K$220</c:f>
              <c:numCache>
                <c:formatCode>General</c:formatCode>
                <c:ptCount val="207"/>
                <c:pt idx="0">
                  <c:v>2</c:v>
                </c:pt>
                <c:pt idx="1">
                  <c:v>1.8879999999999999</c:v>
                </c:pt>
                <c:pt idx="2">
                  <c:v>1.804</c:v>
                </c:pt>
                <c:pt idx="3">
                  <c:v>1.7290000000000001</c:v>
                </c:pt>
                <c:pt idx="4">
                  <c:v>1.661</c:v>
                </c:pt>
                <c:pt idx="5">
                  <c:v>1.6</c:v>
                </c:pt>
                <c:pt idx="6">
                  <c:v>1.5349999999999999</c:v>
                </c:pt>
                <c:pt idx="7">
                  <c:v>1.488</c:v>
                </c:pt>
                <c:pt idx="9">
                  <c:v>2.5</c:v>
                </c:pt>
                <c:pt idx="10">
                  <c:v>2.3570000000000002</c:v>
                </c:pt>
                <c:pt idx="11">
                  <c:v>2.2490000000000001</c:v>
                </c:pt>
                <c:pt idx="12">
                  <c:v>2.1520000000000001</c:v>
                </c:pt>
                <c:pt idx="13">
                  <c:v>2.0649999999999999</c:v>
                </c:pt>
                <c:pt idx="14">
                  <c:v>1.986</c:v>
                </c:pt>
                <c:pt idx="15">
                  <c:v>1.9019999999999999</c:v>
                </c:pt>
                <c:pt idx="16">
                  <c:v>1.841</c:v>
                </c:pt>
                <c:pt idx="18">
                  <c:v>3</c:v>
                </c:pt>
                <c:pt idx="19">
                  <c:v>2.8239999999999998</c:v>
                </c:pt>
                <c:pt idx="20">
                  <c:v>2.6909999999999998</c:v>
                </c:pt>
                <c:pt idx="21">
                  <c:v>2.5710000000000002</c:v>
                </c:pt>
                <c:pt idx="22">
                  <c:v>2.464</c:v>
                </c:pt>
                <c:pt idx="23">
                  <c:v>2.3650000000000002</c:v>
                </c:pt>
                <c:pt idx="24">
                  <c:v>2.2610000000000001</c:v>
                </c:pt>
                <c:pt idx="25">
                  <c:v>2.1859999999999999</c:v>
                </c:pt>
                <c:pt idx="27">
                  <c:v>3.5</c:v>
                </c:pt>
                <c:pt idx="28">
                  <c:v>3.29</c:v>
                </c:pt>
                <c:pt idx="29">
                  <c:v>3.13</c:v>
                </c:pt>
                <c:pt idx="30">
                  <c:v>2.9870000000000001</c:v>
                </c:pt>
                <c:pt idx="31">
                  <c:v>2.8570000000000002</c:v>
                </c:pt>
                <c:pt idx="32">
                  <c:v>2.7389999999999999</c:v>
                </c:pt>
                <c:pt idx="33">
                  <c:v>2.613</c:v>
                </c:pt>
                <c:pt idx="34">
                  <c:v>2.5230000000000001</c:v>
                </c:pt>
                <c:pt idx="36">
                  <c:v>3.5</c:v>
                </c:pt>
                <c:pt idx="37">
                  <c:v>3.0139999999999998</c:v>
                </c:pt>
                <c:pt idx="38">
                  <c:v>2.661</c:v>
                </c:pt>
                <c:pt idx="39">
                  <c:v>2.391</c:v>
                </c:pt>
                <c:pt idx="40">
                  <c:v>2.1760000000000002</c:v>
                </c:pt>
                <c:pt idx="41">
                  <c:v>2.0009999999999999</c:v>
                </c:pt>
                <c:pt idx="42">
                  <c:v>1.8320000000000001</c:v>
                </c:pt>
                <c:pt idx="43">
                  <c:v>1.7190000000000001</c:v>
                </c:pt>
                <c:pt idx="45">
                  <c:v>3.5</c:v>
                </c:pt>
                <c:pt idx="46">
                  <c:v>3.1760000000000002</c:v>
                </c:pt>
                <c:pt idx="47">
                  <c:v>2.927</c:v>
                </c:pt>
                <c:pt idx="48">
                  <c:v>2.72</c:v>
                </c:pt>
                <c:pt idx="49">
                  <c:v>2.544</c:v>
                </c:pt>
                <c:pt idx="50">
                  <c:v>2.391</c:v>
                </c:pt>
                <c:pt idx="51">
                  <c:v>2.2370000000000001</c:v>
                </c:pt>
                <c:pt idx="52">
                  <c:v>2.13</c:v>
                </c:pt>
                <c:pt idx="54">
                  <c:v>3.5</c:v>
                </c:pt>
                <c:pt idx="55">
                  <c:v>3.278</c:v>
                </c:pt>
                <c:pt idx="56">
                  <c:v>3.1070000000000002</c:v>
                </c:pt>
                <c:pt idx="57">
                  <c:v>2.956</c:v>
                </c:pt>
                <c:pt idx="58">
                  <c:v>2.82</c:v>
                </c:pt>
                <c:pt idx="59">
                  <c:v>2.6970000000000001</c:v>
                </c:pt>
                <c:pt idx="60">
                  <c:v>2.5670000000000002</c:v>
                </c:pt>
                <c:pt idx="61">
                  <c:v>2.4740000000000002</c:v>
                </c:pt>
                <c:pt idx="63">
                  <c:v>3.5</c:v>
                </c:pt>
                <c:pt idx="64">
                  <c:v>3.3889999999999998</c:v>
                </c:pt>
                <c:pt idx="65">
                  <c:v>3.3170000000000002</c:v>
                </c:pt>
                <c:pt idx="66">
                  <c:v>3.2480000000000002</c:v>
                </c:pt>
                <c:pt idx="67">
                  <c:v>3.1819999999999999</c:v>
                </c:pt>
                <c:pt idx="68">
                  <c:v>3.12</c:v>
                </c:pt>
                <c:pt idx="69">
                  <c:v>3.05</c:v>
                </c:pt>
                <c:pt idx="70">
                  <c:v>2.9980000000000002</c:v>
                </c:pt>
                <c:pt idx="81">
                  <c:v>3.5</c:v>
                </c:pt>
                <c:pt idx="82">
                  <c:v>3.3769999999999998</c:v>
                </c:pt>
                <c:pt idx="83">
                  <c:v>3.2890000000000001</c:v>
                </c:pt>
                <c:pt idx="84">
                  <c:v>3.206</c:v>
                </c:pt>
                <c:pt idx="85">
                  <c:v>3.1259999999999999</c:v>
                </c:pt>
                <c:pt idx="86">
                  <c:v>3.0489999999999999</c:v>
                </c:pt>
                <c:pt idx="87">
                  <c:v>2.964</c:v>
                </c:pt>
                <c:pt idx="88">
                  <c:v>2.9</c:v>
                </c:pt>
                <c:pt idx="90">
                  <c:v>3.5</c:v>
                </c:pt>
                <c:pt idx="91">
                  <c:v>3.347</c:v>
                </c:pt>
                <c:pt idx="92">
                  <c:v>3.2330000000000001</c:v>
                </c:pt>
                <c:pt idx="93">
                  <c:v>3.1259999999999999</c:v>
                </c:pt>
                <c:pt idx="94">
                  <c:v>3.0259999999999998</c:v>
                </c:pt>
                <c:pt idx="95">
                  <c:v>2.9319999999999999</c:v>
                </c:pt>
                <c:pt idx="96">
                  <c:v>2.8290000000000002</c:v>
                </c:pt>
                <c:pt idx="97">
                  <c:v>2.7519999999999998</c:v>
                </c:pt>
                <c:pt idx="99">
                  <c:v>3.5</c:v>
                </c:pt>
                <c:pt idx="100">
                  <c:v>3.2989999999999999</c:v>
                </c:pt>
                <c:pt idx="101">
                  <c:v>3.1459999999999999</c:v>
                </c:pt>
                <c:pt idx="102">
                  <c:v>3.008</c:v>
                </c:pt>
                <c:pt idx="103">
                  <c:v>2.8820000000000001</c:v>
                </c:pt>
                <c:pt idx="104">
                  <c:v>2.7669999999999999</c:v>
                </c:pt>
                <c:pt idx="105">
                  <c:v>2.645</c:v>
                </c:pt>
                <c:pt idx="106">
                  <c:v>2.556</c:v>
                </c:pt>
                <c:pt idx="108">
                  <c:v>3.5</c:v>
                </c:pt>
                <c:pt idx="109">
                  <c:v>3.1560000000000001</c:v>
                </c:pt>
                <c:pt idx="110">
                  <c:v>2.9159999999999999</c:v>
                </c:pt>
                <c:pt idx="111">
                  <c:v>2.722</c:v>
                </c:pt>
                <c:pt idx="112">
                  <c:v>2.56</c:v>
                </c:pt>
                <c:pt idx="113">
                  <c:v>2.4209999999999998</c:v>
                </c:pt>
                <c:pt idx="114">
                  <c:v>2.2799999999999998</c:v>
                </c:pt>
                <c:pt idx="115">
                  <c:v>2.1819999999999999</c:v>
                </c:pt>
                <c:pt idx="117">
                  <c:v>3.5</c:v>
                </c:pt>
                <c:pt idx="118">
                  <c:v>3.262</c:v>
                </c:pt>
                <c:pt idx="119">
                  <c:v>3.08</c:v>
                </c:pt>
                <c:pt idx="120">
                  <c:v>2.9209999999999998</c:v>
                </c:pt>
                <c:pt idx="121">
                  <c:v>2.7789999999999999</c:v>
                </c:pt>
                <c:pt idx="122">
                  <c:v>2.653</c:v>
                </c:pt>
                <c:pt idx="123">
                  <c:v>2.52</c:v>
                </c:pt>
                <c:pt idx="124">
                  <c:v>2.4260000000000002</c:v>
                </c:pt>
                <c:pt idx="126">
                  <c:v>3.5</c:v>
                </c:pt>
                <c:pt idx="127">
                  <c:v>3.282</c:v>
                </c:pt>
                <c:pt idx="128">
                  <c:v>3.117</c:v>
                </c:pt>
                <c:pt idx="129">
                  <c:v>2.9710000000000001</c:v>
                </c:pt>
                <c:pt idx="130">
                  <c:v>2.8410000000000002</c:v>
                </c:pt>
                <c:pt idx="131">
                  <c:v>2.7229999999999999</c:v>
                </c:pt>
                <c:pt idx="132">
                  <c:v>2.5979999999999999</c:v>
                </c:pt>
                <c:pt idx="133">
                  <c:v>2.5089999999999999</c:v>
                </c:pt>
                <c:pt idx="135">
                  <c:v>3.5</c:v>
                </c:pt>
                <c:pt idx="136">
                  <c:v>3.2949999999999999</c:v>
                </c:pt>
                <c:pt idx="137">
                  <c:v>3.1389999999999998</c:v>
                </c:pt>
                <c:pt idx="138">
                  <c:v>3</c:v>
                </c:pt>
                <c:pt idx="139">
                  <c:v>2.8730000000000002</c:v>
                </c:pt>
                <c:pt idx="140">
                  <c:v>2.7570000000000001</c:v>
                </c:pt>
                <c:pt idx="141">
                  <c:v>2.6339999999999999</c:v>
                </c:pt>
                <c:pt idx="142">
                  <c:v>2.5459999999999998</c:v>
                </c:pt>
                <c:pt idx="144">
                  <c:v>3.5</c:v>
                </c:pt>
                <c:pt idx="145">
                  <c:v>3.323</c:v>
                </c:pt>
                <c:pt idx="146">
                  <c:v>3.1880000000000002</c:v>
                </c:pt>
                <c:pt idx="147">
                  <c:v>3.0619999999999998</c:v>
                </c:pt>
                <c:pt idx="148">
                  <c:v>2.944</c:v>
                </c:pt>
                <c:pt idx="149">
                  <c:v>2.8330000000000002</c:v>
                </c:pt>
                <c:pt idx="150">
                  <c:v>2.7130000000000001</c:v>
                </c:pt>
                <c:pt idx="151">
                  <c:v>2.625</c:v>
                </c:pt>
                <c:pt idx="163" formatCode="0.00">
                  <c:v>3.92</c:v>
                </c:pt>
                <c:pt idx="164" formatCode="0.00">
                  <c:v>3.681</c:v>
                </c:pt>
                <c:pt idx="165" formatCode="0.00">
                  <c:v>3.4969999999999999</c:v>
                </c:pt>
                <c:pt idx="166" formatCode="0.00">
                  <c:v>3.3330000000000002</c:v>
                </c:pt>
                <c:pt idx="167" formatCode="0.00">
                  <c:v>3.1840000000000002</c:v>
                </c:pt>
                <c:pt idx="168" formatCode="0.00">
                  <c:v>3.048</c:v>
                </c:pt>
                <c:pt idx="169" formatCode="0.00">
                  <c:v>2.9039999999999999</c:v>
                </c:pt>
                <c:pt idx="170" formatCode="0.00">
                  <c:v>2.8010000000000002</c:v>
                </c:pt>
                <c:pt idx="172" formatCode="0.00">
                  <c:v>4.41</c:v>
                </c:pt>
                <c:pt idx="173" formatCode="0.00">
                  <c:v>4.1349999999999998</c:v>
                </c:pt>
                <c:pt idx="174" formatCode="0.00">
                  <c:v>3.923</c:v>
                </c:pt>
                <c:pt idx="175" formatCode="0.00">
                  <c:v>3.7320000000000002</c:v>
                </c:pt>
                <c:pt idx="176" formatCode="0.00">
                  <c:v>3.56</c:v>
                </c:pt>
                <c:pt idx="177" formatCode="0.00">
                  <c:v>3.403</c:v>
                </c:pt>
                <c:pt idx="178" formatCode="0.00">
                  <c:v>3.2360000000000002</c:v>
                </c:pt>
                <c:pt idx="179" formatCode="0.00">
                  <c:v>3.1160000000000001</c:v>
                </c:pt>
                <c:pt idx="181" formatCode="0.00">
                  <c:v>4.9000000000000004</c:v>
                </c:pt>
                <c:pt idx="182" formatCode="0.00">
                  <c:v>4.59</c:v>
                </c:pt>
                <c:pt idx="183" formatCode="0.00">
                  <c:v>4.3479999999999999</c:v>
                </c:pt>
                <c:pt idx="184" formatCode="0.00">
                  <c:v>4.1310000000000002</c:v>
                </c:pt>
                <c:pt idx="185" formatCode="0.00">
                  <c:v>3.9340000000000002</c:v>
                </c:pt>
                <c:pt idx="186" formatCode="0.00">
                  <c:v>3.754</c:v>
                </c:pt>
                <c:pt idx="187" formatCode="0.00">
                  <c:v>3.5640000000000001</c:v>
                </c:pt>
                <c:pt idx="188" formatCode="0.00">
                  <c:v>3.427</c:v>
                </c:pt>
                <c:pt idx="190" formatCode="0.00">
                  <c:v>3.5579307</c:v>
                </c:pt>
                <c:pt idx="191" formatCode="0.00">
                  <c:v>3.3028916000000001</c:v>
                </c:pt>
                <c:pt idx="192" formatCode="0.00">
                  <c:v>3.1237585999999999</c:v>
                </c:pt>
                <c:pt idx="193" formatCode="0.00">
                  <c:v>3.0110318999999999</c:v>
                </c:pt>
                <c:pt idx="194" formatCode="0.00">
                  <c:v>2.8319272999999998</c:v>
                </c:pt>
                <c:pt idx="195" formatCode="0.00">
                  <c:v>2.7571358999999998</c:v>
                </c:pt>
                <c:pt idx="196" formatCode="0.00">
                  <c:v>2.7013654000000002</c:v>
                </c:pt>
                <c:pt idx="197" formatCode="0.00">
                  <c:v>2.6740233</c:v>
                </c:pt>
                <c:pt idx="199" formatCode="0.00">
                  <c:v>3.55</c:v>
                </c:pt>
                <c:pt idx="200" formatCode="0.00">
                  <c:v>3.1090048000000001</c:v>
                </c:pt>
                <c:pt idx="201" formatCode="0.00">
                  <c:v>2.8439973000000003</c:v>
                </c:pt>
                <c:pt idx="202" formatCode="0.00">
                  <c:v>2.6072762000000003</c:v>
                </c:pt>
                <c:pt idx="203" formatCode="0.00">
                  <c:v>2.3610552999999999</c:v>
                </c:pt>
                <c:pt idx="204" formatCode="0.00">
                  <c:v>2.2185796</c:v>
                </c:pt>
                <c:pt idx="205" formatCode="0.00">
                  <c:v>1.9894947300000001</c:v>
                </c:pt>
                <c:pt idx="206" formatCode="0.00">
                  <c:v>1.8618364999999999</c:v>
                </c:pt>
              </c:numCache>
            </c:numRef>
          </c:xVal>
          <c:yVal>
            <c:numRef>
              <c:f>Valentines!$R$14:$R$220</c:f>
              <c:numCache>
                <c:formatCode>General</c:formatCode>
                <c:ptCount val="207"/>
                <c:pt idx="0">
                  <c:v>1.96</c:v>
                </c:pt>
                <c:pt idx="1">
                  <c:v>1.8834486284122427</c:v>
                </c:pt>
                <c:pt idx="2">
                  <c:v>1.8098871101367133</c:v>
                </c:pt>
                <c:pt idx="3">
                  <c:v>1.7391986710040768</c:v>
                </c:pt>
                <c:pt idx="4">
                  <c:v>1.6712710976729714</c:v>
                </c:pt>
                <c:pt idx="5">
                  <c:v>1.6059965594985619</c:v>
                </c:pt>
                <c:pt idx="6">
                  <c:v>1.5330580609492384</c:v>
                </c:pt>
                <c:pt idx="7">
                  <c:v>1.4780807759660748</c:v>
                </c:pt>
                <c:pt idx="8">
                  <c:v>1.73E-3</c:v>
                </c:pt>
                <c:pt idx="9">
                  <c:v>2.4500000000000002</c:v>
                </c:pt>
                <c:pt idx="10">
                  <c:v>2.3503588639392539</c:v>
                </c:pt>
                <c:pt idx="11">
                  <c:v>2.2547701180807422</c:v>
                </c:pt>
                <c:pt idx="12">
                  <c:v>2.1630689523169102</c:v>
                </c:pt>
                <c:pt idx="13">
                  <c:v>2.0750972593427934</c:v>
                </c:pt>
                <c:pt idx="14">
                  <c:v>1.9907033620540355</c:v>
                </c:pt>
                <c:pt idx="15">
                  <c:v>1.8965719591453649</c:v>
                </c:pt>
                <c:pt idx="16">
                  <c:v>1.8257448204249864</c:v>
                </c:pt>
                <c:pt idx="17">
                  <c:v>1.7899999999999999E-3</c:v>
                </c:pt>
                <c:pt idx="18">
                  <c:v>2.94</c:v>
                </c:pt>
                <c:pt idx="19">
                  <c:v>2.8163721394295798</c:v>
                </c:pt>
                <c:pt idx="20">
                  <c:v>2.6979428665833836</c:v>
                </c:pt>
                <c:pt idx="21">
                  <c:v>2.5844935793259243</c:v>
                </c:pt>
                <c:pt idx="22">
                  <c:v>2.4758148678054983</c:v>
                </c:pt>
                <c:pt idx="23">
                  <c:v>2.3717061279159637</c:v>
                </c:pt>
                <c:pt idx="24">
                  <c:v>2.2557659469865161</c:v>
                </c:pt>
                <c:pt idx="25">
                  <c:v>2.1686602516897597</c:v>
                </c:pt>
                <c:pt idx="26">
                  <c:v>1.8500000000000001E-3</c:v>
                </c:pt>
                <c:pt idx="27">
                  <c:v>3.4299999999999997</c:v>
                </c:pt>
                <c:pt idx="28">
                  <c:v>3.2810393958560544</c:v>
                </c:pt>
                <c:pt idx="29">
                  <c:v>3.1385479641864329</c:v>
                </c:pt>
                <c:pt idx="30">
                  <c:v>3.0022447569327997</c:v>
                </c:pt>
                <c:pt idx="31">
                  <c:v>2.8718610272591261</c:v>
                </c:pt>
                <c:pt idx="32">
                  <c:v>2.7471396996678807</c:v>
                </c:pt>
                <c:pt idx="33">
                  <c:v>2.6084606581107121</c:v>
                </c:pt>
                <c:pt idx="34">
                  <c:v>2.5044277396113719</c:v>
                </c:pt>
                <c:pt idx="35">
                  <c:v>4.3156603884504114E-3</c:v>
                </c:pt>
                <c:pt idx="36">
                  <c:v>3.36</c:v>
                </c:pt>
                <c:pt idx="37">
                  <c:v>3.0294016496345146</c:v>
                </c:pt>
                <c:pt idx="38">
                  <c:v>2.731331653216762</c:v>
                </c:pt>
                <c:pt idx="39">
                  <c:v>2.4625894690338765</c:v>
                </c:pt>
                <c:pt idx="40">
                  <c:v>2.2202894642451811</c:v>
                </c:pt>
                <c:pt idx="41">
                  <c:v>2.0018299302531202</c:v>
                </c:pt>
                <c:pt idx="42">
                  <c:v>1.7739757896723962</c:v>
                </c:pt>
                <c:pt idx="43">
                  <c:v>1.6132950588707036</c:v>
                </c:pt>
                <c:pt idx="53">
                  <c:v>1.8370866592557671E-3</c:v>
                </c:pt>
                <c:pt idx="54">
                  <c:v>3.4299999999999997</c:v>
                </c:pt>
                <c:pt idx="55">
                  <c:v>3.2820564137582329</c:v>
                </c:pt>
                <c:pt idx="56">
                  <c:v>3.1404939659159057</c:v>
                </c:pt>
                <c:pt idx="57">
                  <c:v>3.0050374236744397</c:v>
                </c:pt>
                <c:pt idx="58">
                  <c:v>2.8754234256426279</c:v>
                </c:pt>
                <c:pt idx="59">
                  <c:v>2.751399969796227</c:v>
                </c:pt>
                <c:pt idx="60">
                  <c:v>2.6134506482744753</c:v>
                </c:pt>
                <c:pt idx="61">
                  <c:v>2.5099316685914284</c:v>
                </c:pt>
                <c:pt idx="62">
                  <c:v>1.0532928259645185E-3</c:v>
                </c:pt>
                <c:pt idx="63">
                  <c:v>3.5</c:v>
                </c:pt>
                <c:pt idx="64">
                  <c:v>3.4126323398659588</c:v>
                </c:pt>
                <c:pt idx="65">
                  <c:v>3.3274455677425747</c:v>
                </c:pt>
                <c:pt idx="66">
                  <c:v>3.2443852438919882</c:v>
                </c:pt>
                <c:pt idx="67">
                  <c:v>3.1633982875113444</c:v>
                </c:pt>
                <c:pt idx="68">
                  <c:v>3.0844329428108024</c:v>
                </c:pt>
                <c:pt idx="69">
                  <c:v>2.9947945461094778</c:v>
                </c:pt>
                <c:pt idx="70">
                  <c:v>2.9261957134697472</c:v>
                </c:pt>
                <c:pt idx="71">
                  <c:v>8.0543545304505304E-4</c:v>
                </c:pt>
                <c:pt idx="80">
                  <c:v>1.0915797840620992E-3</c:v>
                </c:pt>
                <c:pt idx="81">
                  <c:v>3.4753203789236884</c:v>
                </c:pt>
                <c:pt idx="82">
                  <c:v>3.3854564945044876</c:v>
                </c:pt>
                <c:pt idx="83">
                  <c:v>3.2979162858453357</c:v>
                </c:pt>
                <c:pt idx="84">
                  <c:v>3.2126396679735789</c:v>
                </c:pt>
                <c:pt idx="85">
                  <c:v>3.1295681095773631</c:v>
                </c:pt>
                <c:pt idx="86">
                  <c:v>3.0486445928314985</c:v>
                </c:pt>
                <c:pt idx="87">
                  <c:v>2.9568746886300805</c:v>
                </c:pt>
                <c:pt idx="88">
                  <c:v>2.8867119095860954</c:v>
                </c:pt>
                <c:pt idx="89">
                  <c:v>1.3694469463323056E-3</c:v>
                </c:pt>
                <c:pt idx="90">
                  <c:v>3.4299999999999997</c:v>
                </c:pt>
                <c:pt idx="91">
                  <c:v>3.3190995772290868</c:v>
                </c:pt>
                <c:pt idx="92">
                  <c:v>3.2117848406887188</c:v>
                </c:pt>
                <c:pt idx="93">
                  <c:v>3.1079398562334455</c:v>
                </c:pt>
                <c:pt idx="94">
                  <c:v>3.0074524381568106</c:v>
                </c:pt>
                <c:pt idx="95">
                  <c:v>2.9102140279950017</c:v>
                </c:pt>
                <c:pt idx="96">
                  <c:v>2.8007356452519048</c:v>
                </c:pt>
                <c:pt idx="97">
                  <c:v>2.717613975123049</c:v>
                </c:pt>
                <c:pt idx="98">
                  <c:v>1.8370866592557671E-3</c:v>
                </c:pt>
                <c:pt idx="99">
                  <c:v>3.4299999999999997</c:v>
                </c:pt>
                <c:pt idx="100">
                  <c:v>3.2820564137582329</c:v>
                </c:pt>
                <c:pt idx="101">
                  <c:v>3.1404939659159057</c:v>
                </c:pt>
                <c:pt idx="102">
                  <c:v>3.0050374236744397</c:v>
                </c:pt>
                <c:pt idx="103">
                  <c:v>2.8754234256426279</c:v>
                </c:pt>
                <c:pt idx="104">
                  <c:v>2.751399969796227</c:v>
                </c:pt>
                <c:pt idx="105">
                  <c:v>2.6134506482744753</c:v>
                </c:pt>
                <c:pt idx="106">
                  <c:v>2.5099316685914284</c:v>
                </c:pt>
                <c:pt idx="107">
                  <c:v>2.7897233715412713E-3</c:v>
                </c:pt>
                <c:pt idx="108">
                  <c:v>3.37730400858374</c:v>
                </c:pt>
                <c:pt idx="109">
                  <c:v>3.158585812393639</c:v>
                </c:pt>
                <c:pt idx="110">
                  <c:v>2.9540320648948812</c:v>
                </c:pt>
                <c:pt idx="111">
                  <c:v>2.762725459662009</c:v>
                </c:pt>
                <c:pt idx="112">
                  <c:v>2.5838080961170151</c:v>
                </c:pt>
                <c:pt idx="113">
                  <c:v>2.4164776323365054</c:v>
                </c:pt>
                <c:pt idx="114">
                  <c:v>2.234904955445939</c:v>
                </c:pt>
                <c:pt idx="115">
                  <c:v>2.1018644569109832</c:v>
                </c:pt>
                <c:pt idx="116">
                  <c:v>1.9648746556513801E-3</c:v>
                </c:pt>
                <c:pt idx="117">
                  <c:v>3.4299999999999997</c:v>
                </c:pt>
                <c:pt idx="118">
                  <c:v>3.2720060555016142</c:v>
                </c:pt>
                <c:pt idx="119">
                  <c:v>3.1212896872417586</c:v>
                </c:pt>
                <c:pt idx="120">
                  <c:v>2.97751567277836</c:v>
                </c:pt>
                <c:pt idx="121">
                  <c:v>2.8403642308110078</c:v>
                </c:pt>
                <c:pt idx="122">
                  <c:v>2.7095303099253067</c:v>
                </c:pt>
                <c:pt idx="123">
                  <c:v>2.5644879066011392</c:v>
                </c:pt>
                <c:pt idx="124">
                  <c:v>2.4559940059728413</c:v>
                </c:pt>
                <c:pt idx="125">
                  <c:v>1.9009806574535736E-3</c:v>
                </c:pt>
                <c:pt idx="126">
                  <c:v>3.4437968796327496</c:v>
                </c:pt>
                <c:pt idx="127">
                  <c:v>3.2902089421337393</c:v>
                </c:pt>
                <c:pt idx="128">
                  <c:v>3.1434707856670281</c:v>
                </c:pt>
                <c:pt idx="129">
                  <c:v>3.0032769207459129</c:v>
                </c:pt>
                <c:pt idx="130">
                  <c:v>2.8693354822354822</c:v>
                </c:pt>
                <c:pt idx="131">
                  <c:v>2.7413676217279042</c:v>
                </c:pt>
                <c:pt idx="132">
                  <c:v>2.5992669669401294</c:v>
                </c:pt>
                <c:pt idx="133">
                  <c:v>2.4928032863240737</c:v>
                </c:pt>
                <c:pt idx="134">
                  <c:v>1.8370866592557671E-3</c:v>
                </c:pt>
                <c:pt idx="135">
                  <c:v>3.4299999999999997</c:v>
                </c:pt>
                <c:pt idx="136">
                  <c:v>3.2820564137582329</c:v>
                </c:pt>
                <c:pt idx="137">
                  <c:v>3.1404939659159057</c:v>
                </c:pt>
                <c:pt idx="138">
                  <c:v>3.0050374236744397</c:v>
                </c:pt>
                <c:pt idx="139">
                  <c:v>2.8754234256426279</c:v>
                </c:pt>
                <c:pt idx="140">
                  <c:v>2.751399969796227</c:v>
                </c:pt>
                <c:pt idx="141">
                  <c:v>2.6134506482744753</c:v>
                </c:pt>
                <c:pt idx="142">
                  <c:v>2.5099316685914284</c:v>
                </c:pt>
                <c:pt idx="143">
                  <c:v>1.7731926610579608E-3</c:v>
                </c:pt>
                <c:pt idx="144">
                  <c:v>3.4674743686508251</c:v>
                </c:pt>
                <c:pt idx="145">
                  <c:v>3.3230062075697098</c:v>
                </c:pt>
                <c:pt idx="146">
                  <c:v>3.1845571391615937</c:v>
                </c:pt>
                <c:pt idx="147">
                  <c:v>3.0518763851488617</c:v>
                </c:pt>
                <c:pt idx="148">
                  <c:v>2.9247236156300813</c:v>
                </c:pt>
                <c:pt idx="149">
                  <c:v>2.8028685137609379</c:v>
                </c:pt>
                <c:pt idx="150">
                  <c:v>2.667105941375663</c:v>
                </c:pt>
                <c:pt idx="151">
                  <c:v>2.5650647678254574</c:v>
                </c:pt>
                <c:pt idx="162">
                  <c:v>1.8883161788469348E-3</c:v>
                </c:pt>
                <c:pt idx="163">
                  <c:v>3.92</c:v>
                </c:pt>
                <c:pt idx="164">
                  <c:v>3.7463126597819461</c:v>
                </c:pt>
                <c:pt idx="165">
                  <c:v>3.5803210573577755</c:v>
                </c:pt>
                <c:pt idx="166">
                  <c:v>3.4216842100161524</c:v>
                </c:pt>
                <c:pt idx="167">
                  <c:v>3.2700762433059944</c:v>
                </c:pt>
                <c:pt idx="168">
                  <c:v>3.1251857216197538</c:v>
                </c:pt>
                <c:pt idx="169">
                  <c:v>2.9867150084372094</c:v>
                </c:pt>
                <c:pt idx="170">
                  <c:v>2.8436200426881761</c:v>
                </c:pt>
                <c:pt idx="171">
                  <c:v>1.9395456984381029E-3</c:v>
                </c:pt>
                <c:pt idx="172">
                  <c:v>4.41</c:v>
                </c:pt>
                <c:pt idx="173">
                  <c:v>4.2146017422546898</c:v>
                </c:pt>
                <c:pt idx="174">
                  <c:v>4.0278611895274974</c:v>
                </c:pt>
                <c:pt idx="175">
                  <c:v>3.8493947362681715</c:v>
                </c:pt>
                <c:pt idx="176">
                  <c:v>3.6788357737192441</c:v>
                </c:pt>
                <c:pt idx="177">
                  <c:v>3.5158339368222236</c:v>
                </c:pt>
                <c:pt idx="178">
                  <c:v>3.3600543844918604</c:v>
                </c:pt>
                <c:pt idx="179">
                  <c:v>3.1990725480241982</c:v>
                </c:pt>
                <c:pt idx="180">
                  <c:v>1.9907752180292706E-3</c:v>
                </c:pt>
                <c:pt idx="181">
                  <c:v>4.9000000000000004</c:v>
                </c:pt>
                <c:pt idx="182">
                  <c:v>4.6713896634301291</c:v>
                </c:pt>
                <c:pt idx="183">
                  <c:v>4.453445181143235</c:v>
                </c:pt>
                <c:pt idx="184">
                  <c:v>4.2456689358867807</c:v>
                </c:pt>
                <c:pt idx="185">
                  <c:v>4.0475865268261026</c:v>
                </c:pt>
                <c:pt idx="186">
                  <c:v>3.8587456863784717</c:v>
                </c:pt>
                <c:pt idx="187">
                  <c:v>3.6787152475824465</c:v>
                </c:pt>
                <c:pt idx="188">
                  <c:v>3.4931482887761689</c:v>
                </c:pt>
                <c:pt idx="189">
                  <c:v>1.66129890854745E-3</c:v>
                </c:pt>
                <c:pt idx="190">
                  <c:v>3.4079999999999999</c:v>
                </c:pt>
                <c:pt idx="191">
                  <c:v>3.2772353708677717</c:v>
                </c:pt>
                <c:pt idx="192">
                  <c:v>3.1486632773184873</c:v>
                </c:pt>
                <c:pt idx="193">
                  <c:v>3.0268369705672136</c:v>
                </c:pt>
                <c:pt idx="194">
                  <c:v>2.9064733701308927</c:v>
                </c:pt>
                <c:pt idx="195">
                  <c:v>2.7955828937356162</c:v>
                </c:pt>
                <c:pt idx="196">
                  <c:v>2.6844477761832808</c:v>
                </c:pt>
                <c:pt idx="197">
                  <c:v>2.5806014976302487</c:v>
                </c:pt>
                <c:pt idx="198">
                  <c:v>3.9625841059363108E-3</c:v>
                </c:pt>
                <c:pt idx="199">
                  <c:v>3.4079999999999999</c:v>
                </c:pt>
                <c:pt idx="200">
                  <c:v>3.0919849428782871</c:v>
                </c:pt>
                <c:pt idx="201">
                  <c:v>2.814930753701077</c:v>
                </c:pt>
                <c:pt idx="202">
                  <c:v>2.5660774115717837</c:v>
                </c:pt>
                <c:pt idx="203">
                  <c:v>2.323805280200633</c:v>
                </c:pt>
                <c:pt idx="204">
                  <c:v>2.1183202536178176</c:v>
                </c:pt>
                <c:pt idx="205">
                  <c:v>1.9284453509995534</c:v>
                </c:pt>
                <c:pt idx="206">
                  <c:v>1.74864691224348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1F-49EF-917C-AA0A34599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valAx>
        <c:axId val="522600704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baseline="0">
                    <a:solidFill>
                      <a:schemeClr val="tx1"/>
                    </a:solidFill>
                    <a:latin typeface="+mn-lt"/>
                  </a:rPr>
                  <a:t>Mechanistic model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  <a:latin typeface="+mn-lt"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  <a:latin typeface="+mn-lt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AU">
                  <a:solidFill>
                    <a:schemeClr val="tx1"/>
                  </a:solidFill>
                  <a:latin typeface="+mn-lt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5296"/>
        <c:crosses val="autoZero"/>
        <c:crossBetween val="midCat"/>
      </c:valAx>
      <c:valAx>
        <c:axId val="522605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</a:rPr>
                  <a:t>Simplified</a:t>
                </a:r>
                <a:r>
                  <a:rPr lang="en-AU" sz="1800" b="1" baseline="0">
                    <a:solidFill>
                      <a:schemeClr val="tx1"/>
                    </a:solidFill>
                  </a:rPr>
                  <a:t> model</a:t>
                </a:r>
                <a:r>
                  <a:rPr lang="en-AU" sz="1800" b="1">
                    <a:solidFill>
                      <a:schemeClr val="tx1"/>
                    </a:solidFill>
                  </a:rPr>
                  <a:t>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A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3"/>
          <c:order val="1"/>
          <c:tx>
            <c:v>Simplified model-pH 7.8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Valentines!$J$59:$J$66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Valentines!$AE$59:$AE$66</c:f>
              <c:numCache>
                <c:formatCode>General</c:formatCode>
                <c:ptCount val="8"/>
                <c:pt idx="0">
                  <c:v>3.36</c:v>
                </c:pt>
                <c:pt idx="1">
                  <c:v>3.1643288328430756</c:v>
                </c:pt>
                <c:pt idx="2">
                  <c:v>2.980052667369649</c:v>
                </c:pt>
                <c:pt idx="3">
                  <c:v>2.8065079103418737</c:v>
                </c:pt>
                <c:pt idx="4">
                  <c:v>2.6430696131836195</c:v>
                </c:pt>
                <c:pt idx="5">
                  <c:v>2.4891492214905719</c:v>
                </c:pt>
                <c:pt idx="6">
                  <c:v>2.3208673509415116</c:v>
                </c:pt>
                <c:pt idx="7">
                  <c:v>2.196666478036287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99-45A5-AE19-AEFC275CD86F}"/>
            </c:ext>
          </c:extLst>
        </c:ser>
        <c:ser>
          <c:idx val="5"/>
          <c:order val="3"/>
          <c:tx>
            <c:v>Simplified model-pH 7.8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Valentines!$J$68:$J$75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Valentines!$AE$68:$AE$75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3.2860385525290461</c:v>
                </c:pt>
                <c:pt idx="2">
                  <c:v>3.1481193494773141</c:v>
                </c:pt>
                <c:pt idx="3">
                  <c:v>3.0159887901880804</c:v>
                </c:pt>
                <c:pt idx="4">
                  <c:v>2.8894039179456175</c:v>
                </c:pt>
                <c:pt idx="5">
                  <c:v>2.7681319732355023</c:v>
                </c:pt>
                <c:pt idx="6">
                  <c:v>2.633066019294545</c:v>
                </c:pt>
                <c:pt idx="7">
                  <c:v>2.5315824220794187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99-45A5-AE19-AEFC275CD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2"/>
          <c:order val="0"/>
          <c:tx>
            <c:v>Exp-pH 7.8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Valentines!$J$59:$J$66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Valentines!$K$59:$K$66</c:f>
              <c:numCache>
                <c:formatCode>General</c:formatCode>
                <c:ptCount val="8"/>
                <c:pt idx="0">
                  <c:v>3.5</c:v>
                </c:pt>
                <c:pt idx="1">
                  <c:v>3.1760000000000002</c:v>
                </c:pt>
                <c:pt idx="2">
                  <c:v>2.927</c:v>
                </c:pt>
                <c:pt idx="3">
                  <c:v>2.72</c:v>
                </c:pt>
                <c:pt idx="4">
                  <c:v>2.544</c:v>
                </c:pt>
                <c:pt idx="5">
                  <c:v>2.391</c:v>
                </c:pt>
                <c:pt idx="6">
                  <c:v>2.2370000000000001</c:v>
                </c:pt>
                <c:pt idx="7">
                  <c:v>2.13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99-45A5-AE19-AEFC275CD86F}"/>
            </c:ext>
          </c:extLst>
        </c:ser>
        <c:ser>
          <c:idx val="4"/>
          <c:order val="2"/>
          <c:tx>
            <c:v>Exp-pH 8.0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Valentines!$J$68:$J$75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Valentines!$K$68:$K$75</c:f>
              <c:numCache>
                <c:formatCode>General</c:formatCode>
                <c:ptCount val="8"/>
                <c:pt idx="0">
                  <c:v>3.5</c:v>
                </c:pt>
                <c:pt idx="1">
                  <c:v>3.278</c:v>
                </c:pt>
                <c:pt idx="2">
                  <c:v>3.1070000000000002</c:v>
                </c:pt>
                <c:pt idx="3">
                  <c:v>2.956</c:v>
                </c:pt>
                <c:pt idx="4">
                  <c:v>2.82</c:v>
                </c:pt>
                <c:pt idx="5">
                  <c:v>2.6970000000000001</c:v>
                </c:pt>
                <c:pt idx="6">
                  <c:v>2.5670000000000002</c:v>
                </c:pt>
                <c:pt idx="7">
                  <c:v>2.4740000000000002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99-45A5-AE19-AEFC275CD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4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24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400">
                    <a:solidFill>
                      <a:schemeClr val="tx1"/>
                    </a:solidFill>
                  </a:defRPr>
                </a:pPr>
                <a:endParaRPr lang="en-AU" sz="2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4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24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24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2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21709232374166"/>
          <c:y val="0.54718022378402487"/>
          <c:w val="0.75905453286888547"/>
          <c:h val="0.17687247235678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8178263342082239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Valentines!$K$59:$K$66</c:f>
              <c:numCache>
                <c:formatCode>General</c:formatCode>
                <c:ptCount val="8"/>
                <c:pt idx="0">
                  <c:v>3.5</c:v>
                </c:pt>
                <c:pt idx="1">
                  <c:v>3.1760000000000002</c:v>
                </c:pt>
                <c:pt idx="2">
                  <c:v>2.927</c:v>
                </c:pt>
                <c:pt idx="3">
                  <c:v>2.72</c:v>
                </c:pt>
                <c:pt idx="4">
                  <c:v>2.544</c:v>
                </c:pt>
                <c:pt idx="5">
                  <c:v>2.391</c:v>
                </c:pt>
                <c:pt idx="6">
                  <c:v>2.2370000000000001</c:v>
                </c:pt>
                <c:pt idx="7">
                  <c:v>2.13</c:v>
                </c:pt>
              </c:numCache>
            </c:numRef>
          </c:xVal>
          <c:yVal>
            <c:numRef>
              <c:f>Valentines!$AE$59:$AE$66</c:f>
              <c:numCache>
                <c:formatCode>General</c:formatCode>
                <c:ptCount val="8"/>
                <c:pt idx="0">
                  <c:v>3.36</c:v>
                </c:pt>
                <c:pt idx="1">
                  <c:v>3.1643288328430756</c:v>
                </c:pt>
                <c:pt idx="2">
                  <c:v>2.980052667369649</c:v>
                </c:pt>
                <c:pt idx="3">
                  <c:v>2.8065079103418737</c:v>
                </c:pt>
                <c:pt idx="4">
                  <c:v>2.6430696131836195</c:v>
                </c:pt>
                <c:pt idx="5">
                  <c:v>2.4891492214905719</c:v>
                </c:pt>
                <c:pt idx="6">
                  <c:v>2.3208673509415116</c:v>
                </c:pt>
                <c:pt idx="7">
                  <c:v>2.196666478036287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DE-4838-A512-CCF863563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59528"/>
        <c:axId val="487256576"/>
      </c:scatterChart>
      <c:valAx>
        <c:axId val="487259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256576"/>
        <c:crosses val="autoZero"/>
        <c:crossBetween val="midCat"/>
      </c:valAx>
      <c:valAx>
        <c:axId val="48725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259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Cl/N 3 Simplified model</c:v>
          </c:tx>
          <c:spPr>
            <a:ln w="28575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Valentines!$J$233:$J$240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Valentines!$N$233:$N$240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3.2252693176717617</c:v>
                </c:pt>
                <c:pt idx="2">
                  <c:v>3.032758650587426</c:v>
                </c:pt>
                <c:pt idx="3">
                  <c:v>2.8517386074761637</c:v>
                </c:pt>
                <c:pt idx="4">
                  <c:v>2.6815233331524393</c:v>
                </c:pt>
                <c:pt idx="5">
                  <c:v>2.5214679099234627</c:v>
                </c:pt>
                <c:pt idx="6">
                  <c:v>2.3467705053619352</c:v>
                </c:pt>
                <c:pt idx="7">
                  <c:v>2.2180423340374817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6E-40F7-9F35-260CA478C1A1}"/>
            </c:ext>
          </c:extLst>
        </c:ser>
        <c:ser>
          <c:idx val="3"/>
          <c:order val="3"/>
          <c:tx>
            <c:v>Cl/N 2.5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Valentines!$J$242:$J$249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Valentines!$N$242:$N$249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3.2589256915386726</c:v>
                </c:pt>
                <c:pt idx="2">
                  <c:v>3.0963838667553398</c:v>
                </c:pt>
                <c:pt idx="3">
                  <c:v>2.9419489604183195</c:v>
                </c:pt>
                <c:pt idx="4">
                  <c:v>2.7952166327413268</c:v>
                </c:pt>
                <c:pt idx="5">
                  <c:v>2.6558027107454607</c:v>
                </c:pt>
                <c:pt idx="6">
                  <c:v>2.5019168429186172</c:v>
                </c:pt>
                <c:pt idx="7">
                  <c:v>2.3872881772856203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6E-40F7-9F35-260CA478C1A1}"/>
            </c:ext>
          </c:extLst>
        </c:ser>
        <c:ser>
          <c:idx val="5"/>
          <c:order val="5"/>
          <c:tx>
            <c:v>Cl/N 2 simplified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Valentines!$J$251:$J$258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Valentines!$N$251:$N$258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3.2862334420010546</c:v>
                </c:pt>
                <c:pt idx="2">
                  <c:v>3.1484927799784548</c:v>
                </c:pt>
                <c:pt idx="3">
                  <c:v>3.0165254418262584</c:v>
                </c:pt>
                <c:pt idx="4">
                  <c:v>2.8900894418590255</c:v>
                </c:pt>
                <c:pt idx="5">
                  <c:v>2.7689529370878407</c:v>
                </c:pt>
                <c:pt idx="6">
                  <c:v>2.6340291705315479</c:v>
                </c:pt>
                <c:pt idx="7">
                  <c:v>2.532646133499072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6E-40F7-9F35-260CA478C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Cl/N 3-Exp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Valentines!$J$233:$J$240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Valentines!$K$233:$K$240</c:f>
              <c:numCache>
                <c:formatCode>General</c:formatCode>
                <c:ptCount val="8"/>
                <c:pt idx="0">
                  <c:v>3.5</c:v>
                </c:pt>
                <c:pt idx="1">
                  <c:v>3.234</c:v>
                </c:pt>
                <c:pt idx="2">
                  <c:v>3.0129999999999999</c:v>
                </c:pt>
                <c:pt idx="3">
                  <c:v>2.82</c:v>
                </c:pt>
                <c:pt idx="4">
                  <c:v>2.65</c:v>
                </c:pt>
                <c:pt idx="5">
                  <c:v>2.5</c:v>
                </c:pt>
                <c:pt idx="6">
                  <c:v>2.3439999999999999</c:v>
                </c:pt>
                <c:pt idx="7">
                  <c:v>2.2349999999999999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6E-40F7-9F35-260CA478C1A1}"/>
            </c:ext>
          </c:extLst>
        </c:ser>
        <c:ser>
          <c:idx val="2"/>
          <c:order val="2"/>
          <c:tx>
            <c:v>Cl/N 2.5-Exp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Valentines!$J$242:$J$249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Valentines!$K$242:$K$249</c:f>
              <c:numCache>
                <c:formatCode>General</c:formatCode>
                <c:ptCount val="8"/>
                <c:pt idx="0">
                  <c:v>3.5</c:v>
                </c:pt>
                <c:pt idx="1">
                  <c:v>3.2850000000000001</c:v>
                </c:pt>
                <c:pt idx="2">
                  <c:v>3.1070000000000002</c:v>
                </c:pt>
                <c:pt idx="3">
                  <c:v>2.9460000000000002</c:v>
                </c:pt>
                <c:pt idx="4">
                  <c:v>2.8</c:v>
                </c:pt>
                <c:pt idx="5">
                  <c:v>2.6669999999999998</c:v>
                </c:pt>
                <c:pt idx="6">
                  <c:v>2.5270000000000001</c:v>
                </c:pt>
                <c:pt idx="7">
                  <c:v>2.4260000000000002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6E-40F7-9F35-260CA478C1A1}"/>
            </c:ext>
          </c:extLst>
        </c:ser>
        <c:ser>
          <c:idx val="4"/>
          <c:order val="4"/>
          <c:tx>
            <c:v>Cl/N 2-Exp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Valentines!$J$251:$J$258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Valentines!$K$251:$K$258</c:f>
              <c:numCache>
                <c:formatCode>General</c:formatCode>
                <c:ptCount val="8"/>
                <c:pt idx="0">
                  <c:v>3.5</c:v>
                </c:pt>
                <c:pt idx="1">
                  <c:v>3.3220000000000001</c:v>
                </c:pt>
                <c:pt idx="2">
                  <c:v>3.1749999999999998</c:v>
                </c:pt>
                <c:pt idx="3">
                  <c:v>3.04</c:v>
                </c:pt>
                <c:pt idx="4">
                  <c:v>2.915</c:v>
                </c:pt>
                <c:pt idx="5">
                  <c:v>2.7989999999999999</c:v>
                </c:pt>
                <c:pt idx="6">
                  <c:v>2.6749999999999998</c:v>
                </c:pt>
                <c:pt idx="7">
                  <c:v>2.5840000000000001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6E-40F7-9F35-260CA478C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8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chemeClr val="tx1"/>
                    </a:solidFill>
                  </a:defRPr>
                </a:pP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21709232374166"/>
          <c:y val="0.54718022378402487"/>
          <c:w val="0.76441730377764638"/>
          <c:h val="0.186153085642041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pH 7.3 Simplified model</c:v>
          </c:tx>
          <c:spPr>
            <a:ln w="28575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Valentines!$J$270:$J$278</c:f>
              <c:numCache>
                <c:formatCode>General</c:formatCode>
                <c:ptCount val="9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6">
                  <c:v>120</c:v>
                </c:pt>
                <c:pt idx="7">
                  <c:v>148</c:v>
                </c:pt>
                <c:pt idx="8">
                  <c:v>170</c:v>
                </c:pt>
              </c:numCache>
            </c:numRef>
          </c:xVal>
          <c:yVal>
            <c:numRef>
              <c:f>Valentines!$N$270:$N$278</c:f>
              <c:numCache>
                <c:formatCode>General</c:formatCode>
                <c:ptCount val="9"/>
                <c:pt idx="0">
                  <c:v>3.36</c:v>
                </c:pt>
                <c:pt idx="1">
                  <c:v>2.879110759926915</c:v>
                </c:pt>
                <c:pt idx="2">
                  <c:v>2.4670472523592077</c:v>
                </c:pt>
                <c:pt idx="3">
                  <c:v>2.1139590147367637</c:v>
                </c:pt>
                <c:pt idx="4">
                  <c:v>1.8114054004086657</c:v>
                </c:pt>
                <c:pt idx="6">
                  <c:v>1.5521538032459261</c:v>
                </c:pt>
                <c:pt idx="7">
                  <c:v>1.2962050161485787</c:v>
                </c:pt>
                <c:pt idx="8">
                  <c:v>1.1250786111104956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6D-46C9-B6B7-06078F3F18F2}"/>
            </c:ext>
          </c:extLst>
        </c:ser>
        <c:ser>
          <c:idx val="3"/>
          <c:order val="3"/>
          <c:tx>
            <c:v>pH 7.0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Valentines!$J$282:$J$289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Valentines!$N$282:$N$289</c:f>
              <c:numCache>
                <c:formatCode>General</c:formatCode>
                <c:ptCount val="8"/>
                <c:pt idx="0">
                  <c:v>3.36</c:v>
                </c:pt>
                <c:pt idx="1">
                  <c:v>2.5099293483063372</c:v>
                </c:pt>
                <c:pt idx="2">
                  <c:v>1.8749242063956766</c:v>
                </c:pt>
                <c:pt idx="3">
                  <c:v>1.4005735986554992</c:v>
                </c:pt>
                <c:pt idx="4">
                  <c:v>1.046232374919184</c:v>
                </c:pt>
                <c:pt idx="5">
                  <c:v>0.78153849492794603</c:v>
                </c:pt>
                <c:pt idx="6">
                  <c:v>0.55610862406679473</c:v>
                </c:pt>
                <c:pt idx="7">
                  <c:v>0.42563597846673007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6D-46C9-B6B7-06078F3F1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pH 7.3-Exp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Valentines!$J$270:$J$278</c:f>
              <c:numCache>
                <c:formatCode>General</c:formatCode>
                <c:ptCount val="9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6">
                  <c:v>120</c:v>
                </c:pt>
                <c:pt idx="7">
                  <c:v>148</c:v>
                </c:pt>
                <c:pt idx="8">
                  <c:v>170</c:v>
                </c:pt>
              </c:numCache>
            </c:numRef>
          </c:xVal>
          <c:yVal>
            <c:numRef>
              <c:f>Valentines!$K$270:$K$278</c:f>
              <c:numCache>
                <c:formatCode>General</c:formatCode>
                <c:ptCount val="9"/>
                <c:pt idx="0">
                  <c:v>3.5</c:v>
                </c:pt>
                <c:pt idx="1">
                  <c:v>2.8620000000000001</c:v>
                </c:pt>
                <c:pt idx="2">
                  <c:v>2.4350000000000001</c:v>
                </c:pt>
                <c:pt idx="3">
                  <c:v>2.1269999999999998</c:v>
                </c:pt>
                <c:pt idx="4">
                  <c:v>1.8939999999999999</c:v>
                </c:pt>
                <c:pt idx="6">
                  <c:v>1.71</c:v>
                </c:pt>
                <c:pt idx="7">
                  <c:v>1.5389999999999999</c:v>
                </c:pt>
                <c:pt idx="8">
                  <c:v>1.4279999999999999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6D-46C9-B6B7-06078F3F18F2}"/>
            </c:ext>
          </c:extLst>
        </c:ser>
        <c:ser>
          <c:idx val="2"/>
          <c:order val="2"/>
          <c:tx>
            <c:v>pH 7.0-Exp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Valentines!$J$282:$J$289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Valentines!$K$282:$K$289</c:f>
              <c:numCache>
                <c:formatCode>General</c:formatCode>
                <c:ptCount val="8"/>
                <c:pt idx="0">
                  <c:v>3.5</c:v>
                </c:pt>
                <c:pt idx="1">
                  <c:v>2.5760000000000001</c:v>
                </c:pt>
                <c:pt idx="2">
                  <c:v>2.077</c:v>
                </c:pt>
                <c:pt idx="3">
                  <c:v>1.7450000000000001</c:v>
                </c:pt>
                <c:pt idx="4">
                  <c:v>1.506</c:v>
                </c:pt>
                <c:pt idx="5">
                  <c:v>1.3240000000000001</c:v>
                </c:pt>
                <c:pt idx="6">
                  <c:v>1.161</c:v>
                </c:pt>
                <c:pt idx="7">
                  <c:v>1.0589999999999999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6D-46C9-B6B7-06078F3F1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8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chemeClr val="tx1"/>
                    </a:solidFill>
                  </a:defRPr>
                </a:pP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330411351992777"/>
          <c:y val="6.7161349309465379E-2"/>
          <c:w val="0.48163884115664557"/>
          <c:h val="0.257266996513423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1"/>
          <c:order val="1"/>
          <c:tx>
            <c:v>pH 7.5 Simplified model</c:v>
          </c:tx>
          <c:spPr>
            <a:ln w="28575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Valentines!$J$312:$J$319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Valentines!$N$312:$N$319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3.2252693176717613</c:v>
                </c:pt>
                <c:pt idx="2">
                  <c:v>3.032758650587426</c:v>
                </c:pt>
                <c:pt idx="3">
                  <c:v>2.8517386074761628</c:v>
                </c:pt>
                <c:pt idx="4">
                  <c:v>2.6815233331524384</c:v>
                </c:pt>
                <c:pt idx="5">
                  <c:v>2.5214679099234614</c:v>
                </c:pt>
                <c:pt idx="6">
                  <c:v>2.3467705053619334</c:v>
                </c:pt>
                <c:pt idx="7">
                  <c:v>2.2180423340374804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64-4BD6-9A3C-1C895285FD21}"/>
            </c:ext>
          </c:extLst>
        </c:ser>
        <c:ser>
          <c:idx val="3"/>
          <c:order val="3"/>
          <c:tx>
            <c:v>pH 7.3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Valentines!$J$322:$J$329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Valentines!$N$322:$N$329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3.1292140471225989</c:v>
                </c:pt>
                <c:pt idx="2">
                  <c:v>2.8548048258627978</c:v>
                </c:pt>
                <c:pt idx="3">
                  <c:v>2.6044592894703364</c:v>
                </c:pt>
                <c:pt idx="4">
                  <c:v>2.3760672285042337</c:v>
                </c:pt>
                <c:pt idx="5">
                  <c:v>2.1677034834819566</c:v>
                </c:pt>
                <c:pt idx="6">
                  <c:v>1.9475915657809517</c:v>
                </c:pt>
                <c:pt idx="7">
                  <c:v>1.7904434430324834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64-4BD6-9A3C-1C895285FD21}"/>
            </c:ext>
          </c:extLst>
        </c:ser>
        <c:ser>
          <c:idx val="5"/>
          <c:order val="5"/>
          <c:tx>
            <c:v>pH 7.1 Simplified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Valentines!$J$352:$J$359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Valentines!$N$352:$N$359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2.9971543243060399</c:v>
                </c:pt>
                <c:pt idx="2">
                  <c:v>2.6189312080776661</c:v>
                </c:pt>
                <c:pt idx="3">
                  <c:v>2.2884376079737661</c:v>
                </c:pt>
                <c:pt idx="4">
                  <c:v>1.9996503418784672</c:v>
                </c:pt>
                <c:pt idx="5">
                  <c:v>1.7473063175688337</c:v>
                </c:pt>
                <c:pt idx="6">
                  <c:v>1.492862687594104</c:v>
                </c:pt>
                <c:pt idx="7">
                  <c:v>1.3192191089164316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64-4BD6-9A3C-1C895285F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pH 7.5-Exp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Valentines!$J$312:$J$319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Valentines!$K$312:$K$319</c:f>
              <c:numCache>
                <c:formatCode>General</c:formatCode>
                <c:ptCount val="8"/>
                <c:pt idx="0">
                  <c:v>3.5</c:v>
                </c:pt>
                <c:pt idx="1">
                  <c:v>3.2280000000000002</c:v>
                </c:pt>
                <c:pt idx="2">
                  <c:v>3.0030000000000001</c:v>
                </c:pt>
                <c:pt idx="3">
                  <c:v>2.806</c:v>
                </c:pt>
                <c:pt idx="4">
                  <c:v>2.6339999999999999</c:v>
                </c:pt>
                <c:pt idx="5">
                  <c:v>2.4809999999999999</c:v>
                </c:pt>
                <c:pt idx="6">
                  <c:v>2.3250000000000002</c:v>
                </c:pt>
                <c:pt idx="7">
                  <c:v>2.2149999999999999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64-4BD6-9A3C-1C895285FD21}"/>
            </c:ext>
          </c:extLst>
        </c:ser>
        <c:ser>
          <c:idx val="2"/>
          <c:order val="2"/>
          <c:tx>
            <c:v>pH 7.3-Exp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Valentines!$J$322:$J$329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Valentines!$K$322:$K$329</c:f>
              <c:numCache>
                <c:formatCode>General</c:formatCode>
                <c:ptCount val="8"/>
                <c:pt idx="0">
                  <c:v>3.5</c:v>
                </c:pt>
                <c:pt idx="1">
                  <c:v>3.1320000000000001</c:v>
                </c:pt>
                <c:pt idx="2">
                  <c:v>2.831</c:v>
                </c:pt>
                <c:pt idx="3">
                  <c:v>2.58</c:v>
                </c:pt>
                <c:pt idx="4">
                  <c:v>2.371</c:v>
                </c:pt>
                <c:pt idx="5">
                  <c:v>2.1930000000000001</c:v>
                </c:pt>
                <c:pt idx="6">
                  <c:v>2.0179999999999998</c:v>
                </c:pt>
                <c:pt idx="7">
                  <c:v>1.8979999999999999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64-4BD6-9A3C-1C895285FD21}"/>
            </c:ext>
          </c:extLst>
        </c:ser>
        <c:ser>
          <c:idx val="4"/>
          <c:order val="4"/>
          <c:tx>
            <c:v>pH 7.1-Exp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Valentines!$J$352:$J$359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Valentines!$K$352:$K$359</c:f>
              <c:numCache>
                <c:formatCode>General</c:formatCode>
                <c:ptCount val="8"/>
                <c:pt idx="0">
                  <c:v>3.5</c:v>
                </c:pt>
                <c:pt idx="1">
                  <c:v>3.0049999999999999</c:v>
                </c:pt>
                <c:pt idx="2">
                  <c:v>2.6280000000000001</c:v>
                </c:pt>
                <c:pt idx="3">
                  <c:v>2.331</c:v>
                </c:pt>
                <c:pt idx="4">
                  <c:v>2.093</c:v>
                </c:pt>
                <c:pt idx="5">
                  <c:v>1.899</c:v>
                </c:pt>
                <c:pt idx="6">
                  <c:v>1.714</c:v>
                </c:pt>
                <c:pt idx="7">
                  <c:v>1.5920000000000001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64-4BD6-9A3C-1C895285F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8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chemeClr val="tx1"/>
                    </a:solidFill>
                  </a:defRPr>
                </a:pP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21709232374166"/>
          <c:y val="0.54718022378402487"/>
          <c:w val="0.76441730377764638"/>
          <c:h val="0.186153085642041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Valentines!$K$233:$K$240</c:f>
              <c:numCache>
                <c:formatCode>General</c:formatCode>
                <c:ptCount val="8"/>
                <c:pt idx="0">
                  <c:v>3.5</c:v>
                </c:pt>
                <c:pt idx="1">
                  <c:v>3.234</c:v>
                </c:pt>
                <c:pt idx="2">
                  <c:v>3.0129999999999999</c:v>
                </c:pt>
                <c:pt idx="3">
                  <c:v>2.82</c:v>
                </c:pt>
                <c:pt idx="4">
                  <c:v>2.65</c:v>
                </c:pt>
                <c:pt idx="5">
                  <c:v>2.5</c:v>
                </c:pt>
                <c:pt idx="6">
                  <c:v>2.3439999999999999</c:v>
                </c:pt>
                <c:pt idx="7">
                  <c:v>2.2349999999999999</c:v>
                </c:pt>
              </c:numCache>
            </c:numRef>
          </c:xVal>
          <c:yVal>
            <c:numRef>
              <c:f>Valentines!$N$233:$N$240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3.2252693176717617</c:v>
                </c:pt>
                <c:pt idx="2">
                  <c:v>3.032758650587426</c:v>
                </c:pt>
                <c:pt idx="3">
                  <c:v>2.8517386074761637</c:v>
                </c:pt>
                <c:pt idx="4">
                  <c:v>2.6815233331524393</c:v>
                </c:pt>
                <c:pt idx="5">
                  <c:v>2.5214679099234627</c:v>
                </c:pt>
                <c:pt idx="6">
                  <c:v>2.3467705053619352</c:v>
                </c:pt>
                <c:pt idx="7">
                  <c:v>2.2180423340374817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28-4333-9536-EF606E685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496824"/>
        <c:axId val="499498136"/>
      </c:scatterChart>
      <c:valAx>
        <c:axId val="499496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498136"/>
        <c:crosses val="autoZero"/>
        <c:crossBetween val="midCat"/>
      </c:valAx>
      <c:valAx>
        <c:axId val="499498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496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Valentines!$K$312:$K$319</c:f>
              <c:numCache>
                <c:formatCode>General</c:formatCode>
                <c:ptCount val="8"/>
                <c:pt idx="0">
                  <c:v>3.5</c:v>
                </c:pt>
                <c:pt idx="1">
                  <c:v>3.2280000000000002</c:v>
                </c:pt>
                <c:pt idx="2">
                  <c:v>3.0030000000000001</c:v>
                </c:pt>
                <c:pt idx="3">
                  <c:v>2.806</c:v>
                </c:pt>
                <c:pt idx="4">
                  <c:v>2.6339999999999999</c:v>
                </c:pt>
                <c:pt idx="5">
                  <c:v>2.4809999999999999</c:v>
                </c:pt>
                <c:pt idx="6">
                  <c:v>2.3250000000000002</c:v>
                </c:pt>
                <c:pt idx="7">
                  <c:v>2.2149999999999999</c:v>
                </c:pt>
              </c:numCache>
            </c:numRef>
          </c:xVal>
          <c:yVal>
            <c:numRef>
              <c:f>Valentines!$N$312:$N$319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3.2252693176717613</c:v>
                </c:pt>
                <c:pt idx="2">
                  <c:v>3.032758650587426</c:v>
                </c:pt>
                <c:pt idx="3">
                  <c:v>2.8517386074761628</c:v>
                </c:pt>
                <c:pt idx="4">
                  <c:v>2.6815233331524384</c:v>
                </c:pt>
                <c:pt idx="5">
                  <c:v>2.5214679099234614</c:v>
                </c:pt>
                <c:pt idx="6">
                  <c:v>2.3467705053619334</c:v>
                </c:pt>
                <c:pt idx="7">
                  <c:v>2.2180423340374804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FF-4DC4-891C-74AADC92D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231688"/>
        <c:axId val="509223488"/>
      </c:scatterChart>
      <c:valAx>
        <c:axId val="509231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223488"/>
        <c:crosses val="autoZero"/>
        <c:crossBetween val="midCat"/>
      </c:valAx>
      <c:valAx>
        <c:axId val="50922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231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Valentines!$K$322:$K$329</c:f>
              <c:numCache>
                <c:formatCode>General</c:formatCode>
                <c:ptCount val="8"/>
                <c:pt idx="0">
                  <c:v>3.5</c:v>
                </c:pt>
                <c:pt idx="1">
                  <c:v>3.1320000000000001</c:v>
                </c:pt>
                <c:pt idx="2">
                  <c:v>2.831</c:v>
                </c:pt>
                <c:pt idx="3">
                  <c:v>2.58</c:v>
                </c:pt>
                <c:pt idx="4">
                  <c:v>2.371</c:v>
                </c:pt>
                <c:pt idx="5">
                  <c:v>2.1930000000000001</c:v>
                </c:pt>
                <c:pt idx="6">
                  <c:v>2.0179999999999998</c:v>
                </c:pt>
                <c:pt idx="7">
                  <c:v>1.8979999999999999</c:v>
                </c:pt>
              </c:numCache>
            </c:numRef>
          </c:xVal>
          <c:yVal>
            <c:numRef>
              <c:f>Valentines!$N$322:$N$329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3.1292140471225989</c:v>
                </c:pt>
                <c:pt idx="2">
                  <c:v>2.8548048258627978</c:v>
                </c:pt>
                <c:pt idx="3">
                  <c:v>2.6044592894703364</c:v>
                </c:pt>
                <c:pt idx="4">
                  <c:v>2.3760672285042337</c:v>
                </c:pt>
                <c:pt idx="5">
                  <c:v>2.1677034834819566</c:v>
                </c:pt>
                <c:pt idx="6">
                  <c:v>1.9475915657809517</c:v>
                </c:pt>
                <c:pt idx="7">
                  <c:v>1.7904434430324834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63-4B67-BA38-9AD791A08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208400"/>
        <c:axId val="509205776"/>
      </c:scatterChart>
      <c:valAx>
        <c:axId val="50920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205776"/>
        <c:crosses val="autoZero"/>
        <c:crossBetween val="midCat"/>
      </c:valAx>
      <c:valAx>
        <c:axId val="50920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208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Valentines!$K$352:$K$359</c:f>
              <c:numCache>
                <c:formatCode>General</c:formatCode>
                <c:ptCount val="8"/>
                <c:pt idx="0">
                  <c:v>3.5</c:v>
                </c:pt>
                <c:pt idx="1">
                  <c:v>3.0049999999999999</c:v>
                </c:pt>
                <c:pt idx="2">
                  <c:v>2.6280000000000001</c:v>
                </c:pt>
                <c:pt idx="3">
                  <c:v>2.331</c:v>
                </c:pt>
                <c:pt idx="4">
                  <c:v>2.093</c:v>
                </c:pt>
                <c:pt idx="5">
                  <c:v>1.899</c:v>
                </c:pt>
                <c:pt idx="6">
                  <c:v>1.714</c:v>
                </c:pt>
                <c:pt idx="7">
                  <c:v>1.5920000000000001</c:v>
                </c:pt>
              </c:numCache>
            </c:numRef>
          </c:xVal>
          <c:yVal>
            <c:numRef>
              <c:f>Valentines!$N$352:$N$359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2.9971543243060399</c:v>
                </c:pt>
                <c:pt idx="2">
                  <c:v>2.6189312080776661</c:v>
                </c:pt>
                <c:pt idx="3">
                  <c:v>2.2884376079737661</c:v>
                </c:pt>
                <c:pt idx="4">
                  <c:v>1.9996503418784672</c:v>
                </c:pt>
                <c:pt idx="5">
                  <c:v>1.7473063175688337</c:v>
                </c:pt>
                <c:pt idx="6">
                  <c:v>1.492862687594104</c:v>
                </c:pt>
                <c:pt idx="7">
                  <c:v>1.3192191089164316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D8-4F41-B09B-3CC0D12EA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240872"/>
        <c:axId val="509241856"/>
      </c:scatterChart>
      <c:valAx>
        <c:axId val="509240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241856"/>
        <c:crosses val="autoZero"/>
        <c:crossBetween val="midCat"/>
      </c:valAx>
      <c:valAx>
        <c:axId val="50924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240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54932664148343"/>
          <c:y val="3.0024842524089813E-2"/>
          <c:w val="0.82365896606656697"/>
          <c:h val="0.78011085300821115"/>
        </c:manualLayout>
      </c:layout>
      <c:scatterChart>
        <c:scatterStyle val="smoothMarker"/>
        <c:varyColors val="0"/>
        <c:ser>
          <c:idx val="1"/>
          <c:order val="1"/>
          <c:tx>
            <c:v>pH 7.3 simplified model</c:v>
          </c:tx>
          <c:spPr>
            <a:ln w="28575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Valentines!$O$270:$O$276</c:f>
              <c:numCache>
                <c:formatCode>General</c:formatCode>
                <c:ptCount val="7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</c:numCache>
            </c:numRef>
          </c:xVal>
          <c:yVal>
            <c:numRef>
              <c:f>Valentines!$Q$270:$Q$276</c:f>
              <c:numCache>
                <c:formatCode>General</c:formatCode>
                <c:ptCount val="7"/>
                <c:pt idx="0">
                  <c:v>2.3771159512484732E-3</c:v>
                </c:pt>
                <c:pt idx="1">
                  <c:v>2.7202121956147137E-3</c:v>
                </c:pt>
                <c:pt idx="2">
                  <c:v>3.1790546468637329E-3</c:v>
                </c:pt>
                <c:pt idx="3">
                  <c:v>3.8240996380492381E-3</c:v>
                </c:pt>
                <c:pt idx="4">
                  <c:v>4.797543567826904E-3</c:v>
                </c:pt>
                <c:pt idx="5">
                  <c:v>6.4358121424548153E-3</c:v>
                </c:pt>
                <c:pt idx="6">
                  <c:v>9.7731565673275372E-3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A8-4D7E-A089-B457F3F30A2A}"/>
            </c:ext>
          </c:extLst>
        </c:ser>
        <c:ser>
          <c:idx val="3"/>
          <c:order val="3"/>
          <c:tx>
            <c:v>pH 7.5 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Valentines!$S$270:$S$276</c:f>
              <c:numCache>
                <c:formatCode>General</c:formatCode>
                <c:ptCount val="7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</c:numCache>
            </c:numRef>
          </c:xVal>
          <c:yVal>
            <c:numRef>
              <c:f>Valentines!$U$270:$U$276</c:f>
              <c:numCache>
                <c:formatCode>General</c:formatCode>
                <c:ptCount val="7"/>
                <c:pt idx="0">
                  <c:v>1.5940218456475372E-3</c:v>
                </c:pt>
                <c:pt idx="1">
                  <c:v>1.824091779086071E-3</c:v>
                </c:pt>
                <c:pt idx="2">
                  <c:v>2.1317776076285374E-3</c:v>
                </c:pt>
                <c:pt idx="3">
                  <c:v>2.564325210884994E-3</c:v>
                </c:pt>
                <c:pt idx="4">
                  <c:v>3.2170871801796056E-3</c:v>
                </c:pt>
                <c:pt idx="5">
                  <c:v>4.3156603884504097E-3</c:v>
                </c:pt>
                <c:pt idx="6">
                  <c:v>6.1535823193949899E-3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A8-4D7E-A089-B457F3F30A2A}"/>
            </c:ext>
          </c:extLst>
        </c:ser>
        <c:ser>
          <c:idx val="5"/>
          <c:order val="5"/>
          <c:tx>
            <c:v>pH 7.8 simplified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Valentines!$V$270:$V$276</c:f>
              <c:numCache>
                <c:formatCode>General</c:formatCode>
                <c:ptCount val="7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</c:numCache>
            </c:numRef>
          </c:xVal>
          <c:yVal>
            <c:numRef>
              <c:f>Valentines!$X$270:$X$276</c:f>
              <c:numCache>
                <c:formatCode>General</c:formatCode>
                <c:ptCount val="7"/>
                <c:pt idx="0">
                  <c:v>9.2617796888546094E-4</c:v>
                </c:pt>
                <c:pt idx="1">
                  <c:v>1.0598560011129009E-3</c:v>
                </c:pt>
                <c:pt idx="2">
                  <c:v>1.2386313651472237E-3</c:v>
                </c:pt>
                <c:pt idx="3">
                  <c:v>1.489955436849389E-3</c:v>
                </c:pt>
                <c:pt idx="4">
                  <c:v>1.8692311390850517E-3</c:v>
                </c:pt>
                <c:pt idx="5">
                  <c:v>2.5075375120412594E-3</c:v>
                </c:pt>
                <c:pt idx="6">
                  <c:v>3.8078421434903217E-3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A8-4D7E-A089-B457F3F30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0"/>
          <c:tx>
            <c:v>pH 7.3-mechanistic model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Valentines!$O$270:$O$276</c:f>
              <c:numCache>
                <c:formatCode>General</c:formatCode>
                <c:ptCount val="7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</c:numCache>
            </c:numRef>
          </c:xVal>
          <c:yVal>
            <c:numRef>
              <c:f>Valentines!$P$270:$P$276</c:f>
              <c:numCache>
                <c:formatCode>General</c:formatCode>
                <c:ptCount val="7"/>
                <c:pt idx="0">
                  <c:v>2.1463546881171328E-3</c:v>
                </c:pt>
                <c:pt idx="1">
                  <c:v>2.4561444702201462E-3</c:v>
                </c:pt>
                <c:pt idx="2">
                  <c:v>2.8704442631386391E-3</c:v>
                </c:pt>
                <c:pt idx="3">
                  <c:v>3.4528707704153832E-3</c:v>
                </c:pt>
                <c:pt idx="4">
                  <c:v>4.3318165118715873E-3</c:v>
                </c:pt>
                <c:pt idx="5">
                  <c:v>5.8110482816558125E-3</c:v>
                </c:pt>
                <c:pt idx="6">
                  <c:v>8.8244161606711499E-3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A8-4D7E-A089-B457F3F30A2A}"/>
            </c:ext>
          </c:extLst>
        </c:ser>
        <c:ser>
          <c:idx val="2"/>
          <c:order val="2"/>
          <c:tx>
            <c:v>pH 7.5-mechanistic model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Valentines!$S$270:$S$276</c:f>
              <c:numCache>
                <c:formatCode>General</c:formatCode>
                <c:ptCount val="7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</c:numCache>
            </c:numRef>
          </c:xVal>
          <c:yVal>
            <c:numRef>
              <c:f>Valentines!$T$270:$T$276</c:f>
              <c:numCache>
                <c:formatCode>General</c:formatCode>
                <c:ptCount val="7"/>
                <c:pt idx="0">
                  <c:v>1.4917809341112834E-3</c:v>
                </c:pt>
                <c:pt idx="1">
                  <c:v>1.7848493092647792E-3</c:v>
                </c:pt>
                <c:pt idx="2">
                  <c:v>2.1559950469029971E-3</c:v>
                </c:pt>
                <c:pt idx="3">
                  <c:v>2.6383631789990347E-3</c:v>
                </c:pt>
                <c:pt idx="4">
                  <c:v>3.2742369350330838E-3</c:v>
                </c:pt>
                <c:pt idx="5">
                  <c:v>4.0874290431967553E-3</c:v>
                </c:pt>
                <c:pt idx="6">
                  <c:v>5.236502125873412E-3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A8-4D7E-A089-B457F3F30A2A}"/>
            </c:ext>
          </c:extLst>
        </c:ser>
        <c:ser>
          <c:idx val="4"/>
          <c:order val="4"/>
          <c:tx>
            <c:v>pH 7.8-mechanistic model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Valentines!$V$270:$V$276</c:f>
              <c:numCache>
                <c:formatCode>General</c:formatCode>
                <c:ptCount val="7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</c:numCache>
            </c:numRef>
          </c:xVal>
          <c:yVal>
            <c:numRef>
              <c:f>Valentines!$W$270:$W$276</c:f>
              <c:numCache>
                <c:formatCode>General</c:formatCode>
                <c:ptCount val="7"/>
                <c:pt idx="0">
                  <c:v>8.9305920287632943E-4</c:v>
                </c:pt>
                <c:pt idx="1">
                  <c:v>1.0617332656874135E-3</c:v>
                </c:pt>
                <c:pt idx="2">
                  <c:v>1.2832706459010035E-3</c:v>
                </c:pt>
                <c:pt idx="3">
                  <c:v>1.5878571342409925E-3</c:v>
                </c:pt>
                <c:pt idx="4">
                  <c:v>2.0264965195204545E-3</c:v>
                </c:pt>
                <c:pt idx="5">
                  <c:v>2.7045320762688618E-3</c:v>
                </c:pt>
                <c:pt idx="6">
                  <c:v>3.6840583600200906E-3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A8-4D7E-A089-B457F3F30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in val="1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Cl/N mass ratios</a:t>
                </a:r>
                <a:endParaRPr lang="en-AU" sz="18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>
                    <a:solidFill>
                      <a:schemeClr val="tx1"/>
                    </a:solidFill>
                  </a:defRPr>
                </a:pP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3899847355493871"/>
              <c:y val="0.882103494888250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  <c:majorUnit val="0.5"/>
      </c:valAx>
      <c:valAx>
        <c:axId val="566297160"/>
        <c:scaling>
          <c:orientation val="minMax"/>
          <c:max val="9.9000000000000025E-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decay coefficient k (1/h)</a:t>
                </a: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1504724964613824E-2"/>
              <c:y val="0.259239602609026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788361366998596"/>
          <c:y val="5.8272110450542675E-2"/>
          <c:w val="0.46979521305408001"/>
          <c:h val="0.31060242966695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54932664148343"/>
          <c:y val="3.0024842524089813E-2"/>
          <c:w val="0.82365896606656697"/>
          <c:h val="0.78011085300821115"/>
        </c:manualLayout>
      </c:layout>
      <c:scatterChart>
        <c:scatterStyle val="smoothMarker"/>
        <c:varyColors val="0"/>
        <c:ser>
          <c:idx val="5"/>
          <c:order val="1"/>
          <c:tx>
            <c:v>Simplified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Valentines!$P$279:$P$281</c:f>
              <c:numCache>
                <c:formatCode>General</c:formatCode>
                <c:ptCount val="3"/>
                <c:pt idx="0">
                  <c:v>4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Valentines!$R$279:$R$281</c:f>
              <c:numCache>
                <c:formatCode>General</c:formatCode>
                <c:ptCount val="3"/>
                <c:pt idx="0">
                  <c:v>1.66129890854745E-3</c:v>
                </c:pt>
                <c:pt idx="1">
                  <c:v>3.9625841059363108E-3</c:v>
                </c:pt>
                <c:pt idx="2">
                  <c:v>6.6187611496297998E-3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F3-4450-8F4D-8472EA4DB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4"/>
          <c:order val="0"/>
          <c:tx>
            <c:v>mechanistic model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Valentines!$P$279:$P$281</c:f>
              <c:numCache>
                <c:formatCode>General</c:formatCode>
                <c:ptCount val="3"/>
                <c:pt idx="0">
                  <c:v>4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Valentines!$Q$279:$Q$281</c:f>
              <c:numCache>
                <c:formatCode>General</c:formatCode>
                <c:ptCount val="3"/>
                <c:pt idx="0">
                  <c:v>1.6999697597618948E-3</c:v>
                </c:pt>
                <c:pt idx="1">
                  <c:v>3.8415728410452488E-3</c:v>
                </c:pt>
                <c:pt idx="2">
                  <c:v>6.8585791486719195E-3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F3-4450-8F4D-8472EA4DB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37"/>
          <c:min val="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</a:rPr>
                  <a:t>Temperature</a:t>
                </a:r>
                <a:r>
                  <a:rPr lang="en-AU" sz="1800" b="1" baseline="0">
                    <a:solidFill>
                      <a:schemeClr val="tx1"/>
                    </a:solidFill>
                  </a:rPr>
                  <a:t> C</a:t>
                </a:r>
                <a:endParaRPr lang="en-AU" sz="18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3899847355493871"/>
              <c:y val="0.882103494888250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8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9.9000000000000025E-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 i="0" u="none" strike="noStrike" baseline="0">
                    <a:solidFill>
                      <a:schemeClr val="tx1"/>
                    </a:solidFill>
                    <a:effectLst/>
                  </a:rPr>
                  <a:t>decay coefficient k (1/h)</a:t>
                </a:r>
                <a:endParaRPr lang="en-AU" sz="18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1504688275162199E-2"/>
              <c:y val="0.223682647173335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417589201447951"/>
          <c:y val="0.12494140189246296"/>
          <c:w val="0.46979521305408001"/>
          <c:h val="0.31060242966695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800" b="1">
                <a:solidFill>
                  <a:schemeClr val="tx1"/>
                </a:solidFill>
              </a:rPr>
              <a:t>y</a:t>
            </a:r>
            <a:r>
              <a:rPr lang="en-AU" sz="1800" b="1" baseline="0">
                <a:solidFill>
                  <a:schemeClr val="tx1"/>
                </a:solidFill>
              </a:rPr>
              <a:t>=x</a:t>
            </a:r>
            <a:endParaRPr lang="en-AU" sz="1800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75229791167828641"/>
          <c:y val="0.13400834615235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Experimental!$AF$150:$AF$151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Experimental!$AG$150:$AG$151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DD-46B4-B94C-1F2500902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Experimental!$L$29:$L$133</c:f>
              <c:numCache>
                <c:formatCode>General</c:formatCode>
                <c:ptCount val="105"/>
                <c:pt idx="0">
                  <c:v>1.9750000000000001</c:v>
                </c:pt>
                <c:pt idx="1">
                  <c:v>1.93</c:v>
                </c:pt>
                <c:pt idx="2">
                  <c:v>1.81</c:v>
                </c:pt>
                <c:pt idx="3">
                  <c:v>1.74</c:v>
                </c:pt>
                <c:pt idx="4">
                  <c:v>1.65</c:v>
                </c:pt>
                <c:pt idx="7">
                  <c:v>1.98</c:v>
                </c:pt>
                <c:pt idx="8">
                  <c:v>1.8450000000000002</c:v>
                </c:pt>
                <c:pt idx="9">
                  <c:v>1.7450000000000001</c:v>
                </c:pt>
                <c:pt idx="10">
                  <c:v>1.66</c:v>
                </c:pt>
                <c:pt idx="11">
                  <c:v>1.585</c:v>
                </c:pt>
                <c:pt idx="14">
                  <c:v>1.98</c:v>
                </c:pt>
                <c:pt idx="15">
                  <c:v>1.7949999999999999</c:v>
                </c:pt>
                <c:pt idx="16">
                  <c:v>1.69</c:v>
                </c:pt>
                <c:pt idx="17">
                  <c:v>1.6</c:v>
                </c:pt>
                <c:pt idx="18">
                  <c:v>1.52</c:v>
                </c:pt>
                <c:pt idx="21">
                  <c:v>1.98</c:v>
                </c:pt>
                <c:pt idx="22">
                  <c:v>1.7450000000000001</c:v>
                </c:pt>
                <c:pt idx="23">
                  <c:v>1.585</c:v>
                </c:pt>
                <c:pt idx="24">
                  <c:v>1.4249999999999998</c:v>
                </c:pt>
                <c:pt idx="27">
                  <c:v>1.98</c:v>
                </c:pt>
                <c:pt idx="28">
                  <c:v>1.8</c:v>
                </c:pt>
                <c:pt idx="29">
                  <c:v>1.66</c:v>
                </c:pt>
                <c:pt idx="30">
                  <c:v>1.57</c:v>
                </c:pt>
                <c:pt idx="33">
                  <c:v>2</c:v>
                </c:pt>
                <c:pt idx="34">
                  <c:v>1.8599999999999999</c:v>
                </c:pt>
                <c:pt idx="35">
                  <c:v>1.7349999999999999</c:v>
                </c:pt>
                <c:pt idx="36">
                  <c:v>1.6749999999999998</c:v>
                </c:pt>
                <c:pt idx="39">
                  <c:v>1.98</c:v>
                </c:pt>
                <c:pt idx="40">
                  <c:v>1.885</c:v>
                </c:pt>
                <c:pt idx="41">
                  <c:v>1.855</c:v>
                </c:pt>
                <c:pt idx="42">
                  <c:v>1.79</c:v>
                </c:pt>
                <c:pt idx="43">
                  <c:v>1.72</c:v>
                </c:pt>
                <c:pt idx="46">
                  <c:v>1.98</c:v>
                </c:pt>
                <c:pt idx="47">
                  <c:v>1.855</c:v>
                </c:pt>
                <c:pt idx="48">
                  <c:v>1.7949999999999999</c:v>
                </c:pt>
                <c:pt idx="49">
                  <c:v>1.6749999999999998</c:v>
                </c:pt>
                <c:pt idx="50">
                  <c:v>1.5750000000000002</c:v>
                </c:pt>
                <c:pt idx="53">
                  <c:v>1.96</c:v>
                </c:pt>
                <c:pt idx="54">
                  <c:v>1.7749999999999999</c:v>
                </c:pt>
                <c:pt idx="55">
                  <c:v>1.7149999999999999</c:v>
                </c:pt>
                <c:pt idx="56">
                  <c:v>1.59</c:v>
                </c:pt>
                <c:pt idx="57">
                  <c:v>1.48</c:v>
                </c:pt>
                <c:pt idx="60">
                  <c:v>1.95</c:v>
                </c:pt>
                <c:pt idx="61">
                  <c:v>1.67</c:v>
                </c:pt>
                <c:pt idx="62">
                  <c:v>1.5649999999999999</c:v>
                </c:pt>
                <c:pt idx="63">
                  <c:v>1.3900000000000001</c:v>
                </c:pt>
                <c:pt idx="64">
                  <c:v>1.2250000000000001</c:v>
                </c:pt>
                <c:pt idx="67">
                  <c:v>1.99</c:v>
                </c:pt>
                <c:pt idx="68">
                  <c:v>1.7749999999999999</c:v>
                </c:pt>
                <c:pt idx="69">
                  <c:v>1.7149999999999999</c:v>
                </c:pt>
                <c:pt idx="70">
                  <c:v>1.59</c:v>
                </c:pt>
                <c:pt idx="71">
                  <c:v>1.53</c:v>
                </c:pt>
                <c:pt idx="74">
                  <c:v>2.65</c:v>
                </c:pt>
                <c:pt idx="75">
                  <c:v>2.54</c:v>
                </c:pt>
                <c:pt idx="76">
                  <c:v>2.36</c:v>
                </c:pt>
                <c:pt idx="77">
                  <c:v>2.17</c:v>
                </c:pt>
                <c:pt idx="78">
                  <c:v>2.09</c:v>
                </c:pt>
                <c:pt idx="81">
                  <c:v>3.55</c:v>
                </c:pt>
                <c:pt idx="82">
                  <c:v>3.2656304288824338</c:v>
                </c:pt>
                <c:pt idx="83">
                  <c:v>3.0426465861765268</c:v>
                </c:pt>
                <c:pt idx="84">
                  <c:v>2.7896851207645867</c:v>
                </c:pt>
                <c:pt idx="85">
                  <c:v>2.6075690798746893</c:v>
                </c:pt>
                <c:pt idx="88">
                  <c:v>3.1866666666666701</c:v>
                </c:pt>
                <c:pt idx="89">
                  <c:v>3.1199999999999997</c:v>
                </c:pt>
                <c:pt idx="90">
                  <c:v>2.9733333333333332</c:v>
                </c:pt>
                <c:pt idx="92">
                  <c:v>2.8933333333333331</c:v>
                </c:pt>
                <c:pt idx="93">
                  <c:v>2.8833333333333333</c:v>
                </c:pt>
                <c:pt idx="94">
                  <c:v>2.7900000000000005</c:v>
                </c:pt>
                <c:pt idx="98">
                  <c:v>2.85</c:v>
                </c:pt>
                <c:pt idx="99">
                  <c:v>2.6903333333333301</c:v>
                </c:pt>
                <c:pt idx="101">
                  <c:v>2.5366666666666702</c:v>
                </c:pt>
                <c:pt idx="102">
                  <c:v>2.37</c:v>
                </c:pt>
                <c:pt idx="103">
                  <c:v>2.3333333333333335</c:v>
                </c:pt>
                <c:pt idx="104">
                  <c:v>2.2133333333333334</c:v>
                </c:pt>
              </c:numCache>
            </c:numRef>
          </c:xVal>
          <c:yVal>
            <c:numRef>
              <c:f>Experimental!$AD$29:$AD$133</c:f>
              <c:numCache>
                <c:formatCode>General</c:formatCode>
                <c:ptCount val="105"/>
                <c:pt idx="0">
                  <c:v>1.98</c:v>
                </c:pt>
                <c:pt idx="1">
                  <c:v>1.9276942988166605</c:v>
                </c:pt>
                <c:pt idx="2">
                  <c:v>1.835035340572994</c:v>
                </c:pt>
                <c:pt idx="3">
                  <c:v>1.7347131683908286</c:v>
                </c:pt>
                <c:pt idx="4">
                  <c:v>1.6566439861142175</c:v>
                </c:pt>
                <c:pt idx="7">
                  <c:v>1.98</c:v>
                </c:pt>
                <c:pt idx="8">
                  <c:v>1.9190540352665828</c:v>
                </c:pt>
                <c:pt idx="9">
                  <c:v>1.8117726846564928</c:v>
                </c:pt>
                <c:pt idx="10">
                  <c:v>1.6966409128134532</c:v>
                </c:pt>
                <c:pt idx="11">
                  <c:v>1.6078139707236168</c:v>
                </c:pt>
                <c:pt idx="14">
                  <c:v>1.9403999999999999</c:v>
                </c:pt>
                <c:pt idx="15">
                  <c:v>1.8711866318945944</c:v>
                </c:pt>
                <c:pt idx="16">
                  <c:v>1.7502200394258041</c:v>
                </c:pt>
                <c:pt idx="17">
                  <c:v>1.6216865562493039</c:v>
                </c:pt>
                <c:pt idx="18">
                  <c:v>1.5234751039327212</c:v>
                </c:pt>
                <c:pt idx="21">
                  <c:v>1.9007999999999998</c:v>
                </c:pt>
                <c:pt idx="22">
                  <c:v>1.7117410113557445</c:v>
                </c:pt>
                <c:pt idx="23">
                  <c:v>1.5257689108576771</c:v>
                </c:pt>
                <c:pt idx="24">
                  <c:v>1.377144427374611</c:v>
                </c:pt>
                <c:pt idx="27">
                  <c:v>1.9403999999999999</c:v>
                </c:pt>
                <c:pt idx="28">
                  <c:v>1.7996949053955493</c:v>
                </c:pt>
                <c:pt idx="29">
                  <c:v>1.6569459469981351</c:v>
                </c:pt>
                <c:pt idx="30">
                  <c:v>1.5393120398217663</c:v>
                </c:pt>
                <c:pt idx="33">
                  <c:v>1.9403999999999999</c:v>
                </c:pt>
                <c:pt idx="34">
                  <c:v>1.8304499403813284</c:v>
                </c:pt>
                <c:pt idx="35">
                  <c:v>1.7169046547691977</c:v>
                </c:pt>
                <c:pt idx="36">
                  <c:v>1.6216737789015261</c:v>
                </c:pt>
                <c:pt idx="39">
                  <c:v>1.9403999999999999</c:v>
                </c:pt>
                <c:pt idx="40">
                  <c:v>1.8742490146443695</c:v>
                </c:pt>
                <c:pt idx="41">
                  <c:v>1.8160707710905144</c:v>
                </c:pt>
                <c:pt idx="42">
                  <c:v>1.7590820006234364</c:v>
                </c:pt>
                <c:pt idx="43">
                  <c:v>1.6949503482304162</c:v>
                </c:pt>
                <c:pt idx="46">
                  <c:v>1.9403999999999999</c:v>
                </c:pt>
                <c:pt idx="47">
                  <c:v>1.8307053155339053</c:v>
                </c:pt>
                <c:pt idx="48">
                  <c:v>1.736373497469675</c:v>
                </c:pt>
                <c:pt idx="49">
                  <c:v>1.6459345947112043</c:v>
                </c:pt>
                <c:pt idx="50">
                  <c:v>1.5465101785750353</c:v>
                </c:pt>
                <c:pt idx="53">
                  <c:v>1.9403999999999999</c:v>
                </c:pt>
                <c:pt idx="54">
                  <c:v>1.8094477584026256</c:v>
                </c:pt>
                <c:pt idx="55">
                  <c:v>1.6980852432168876</c:v>
                </c:pt>
                <c:pt idx="56">
                  <c:v>1.5924522160308163</c:v>
                </c:pt>
                <c:pt idx="57">
                  <c:v>1.4776635855745901</c:v>
                </c:pt>
                <c:pt idx="60">
                  <c:v>1.9403999999999999</c:v>
                </c:pt>
                <c:pt idx="61">
                  <c:v>1.7282276326078969</c:v>
                </c:pt>
                <c:pt idx="62">
                  <c:v>1.5555446123124468</c:v>
                </c:pt>
                <c:pt idx="63">
                  <c:v>1.398479208997893</c:v>
                </c:pt>
                <c:pt idx="64">
                  <c:v>1.2354062999551743</c:v>
                </c:pt>
                <c:pt idx="67">
                  <c:v>1.9403999999999999</c:v>
                </c:pt>
                <c:pt idx="68">
                  <c:v>1.8721805498071442</c:v>
                </c:pt>
                <c:pt idx="69">
                  <c:v>1.7528615759054937</c:v>
                </c:pt>
                <c:pt idx="70">
                  <c:v>1.6259462828243185</c:v>
                </c:pt>
                <c:pt idx="71">
                  <c:v>1.5288726441402827</c:v>
                </c:pt>
                <c:pt idx="72">
                  <c:v>1.9403999999999999</c:v>
                </c:pt>
                <c:pt idx="74">
                  <c:v>2.597</c:v>
                </c:pt>
                <c:pt idx="75">
                  <c:v>2.503879517811026</c:v>
                </c:pt>
                <c:pt idx="76">
                  <c:v>2.3411742942628</c:v>
                </c:pt>
                <c:pt idx="77">
                  <c:v>2.1683573211327811</c:v>
                </c:pt>
                <c:pt idx="78">
                  <c:v>2.0363582888615226</c:v>
                </c:pt>
                <c:pt idx="81">
                  <c:v>3.4789999999999996</c:v>
                </c:pt>
                <c:pt idx="82">
                  <c:v>3.3282024284380776</c:v>
                </c:pt>
                <c:pt idx="83">
                  <c:v>3.0676053974803268</c:v>
                </c:pt>
                <c:pt idx="84">
                  <c:v>2.7950245862581484</c:v>
                </c:pt>
                <c:pt idx="85">
                  <c:v>2.5899104982273564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DD-46B4-B94C-1F2500902FBC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Valentines!$K$14:$K$220</c:f>
              <c:numCache>
                <c:formatCode>General</c:formatCode>
                <c:ptCount val="207"/>
                <c:pt idx="0">
                  <c:v>2</c:v>
                </c:pt>
                <c:pt idx="1">
                  <c:v>1.8879999999999999</c:v>
                </c:pt>
                <c:pt idx="2">
                  <c:v>1.804</c:v>
                </c:pt>
                <c:pt idx="3">
                  <c:v>1.7290000000000001</c:v>
                </c:pt>
                <c:pt idx="4">
                  <c:v>1.661</c:v>
                </c:pt>
                <c:pt idx="5">
                  <c:v>1.6</c:v>
                </c:pt>
                <c:pt idx="6">
                  <c:v>1.5349999999999999</c:v>
                </c:pt>
                <c:pt idx="7">
                  <c:v>1.488</c:v>
                </c:pt>
                <c:pt idx="9">
                  <c:v>2.5</c:v>
                </c:pt>
                <c:pt idx="10">
                  <c:v>2.3570000000000002</c:v>
                </c:pt>
                <c:pt idx="11">
                  <c:v>2.2490000000000001</c:v>
                </c:pt>
                <c:pt idx="12">
                  <c:v>2.1520000000000001</c:v>
                </c:pt>
                <c:pt idx="13">
                  <c:v>2.0649999999999999</c:v>
                </c:pt>
                <c:pt idx="14">
                  <c:v>1.986</c:v>
                </c:pt>
                <c:pt idx="15">
                  <c:v>1.9019999999999999</c:v>
                </c:pt>
                <c:pt idx="16">
                  <c:v>1.841</c:v>
                </c:pt>
                <c:pt idx="18">
                  <c:v>3</c:v>
                </c:pt>
                <c:pt idx="19">
                  <c:v>2.8239999999999998</c:v>
                </c:pt>
                <c:pt idx="20">
                  <c:v>2.6909999999999998</c:v>
                </c:pt>
                <c:pt idx="21">
                  <c:v>2.5710000000000002</c:v>
                </c:pt>
                <c:pt idx="22">
                  <c:v>2.464</c:v>
                </c:pt>
                <c:pt idx="23">
                  <c:v>2.3650000000000002</c:v>
                </c:pt>
                <c:pt idx="24">
                  <c:v>2.2610000000000001</c:v>
                </c:pt>
                <c:pt idx="25">
                  <c:v>2.1859999999999999</c:v>
                </c:pt>
                <c:pt idx="27">
                  <c:v>3.5</c:v>
                </c:pt>
                <c:pt idx="28">
                  <c:v>3.29</c:v>
                </c:pt>
                <c:pt idx="29">
                  <c:v>3.13</c:v>
                </c:pt>
                <c:pt idx="30">
                  <c:v>2.9870000000000001</c:v>
                </c:pt>
                <c:pt idx="31">
                  <c:v>2.8570000000000002</c:v>
                </c:pt>
                <c:pt idx="32">
                  <c:v>2.7389999999999999</c:v>
                </c:pt>
                <c:pt idx="33">
                  <c:v>2.613</c:v>
                </c:pt>
                <c:pt idx="34">
                  <c:v>2.5230000000000001</c:v>
                </c:pt>
                <c:pt idx="36">
                  <c:v>3.5</c:v>
                </c:pt>
                <c:pt idx="37">
                  <c:v>3.0139999999999998</c:v>
                </c:pt>
                <c:pt idx="38">
                  <c:v>2.661</c:v>
                </c:pt>
                <c:pt idx="39">
                  <c:v>2.391</c:v>
                </c:pt>
                <c:pt idx="40">
                  <c:v>2.1760000000000002</c:v>
                </c:pt>
                <c:pt idx="41">
                  <c:v>2.0009999999999999</c:v>
                </c:pt>
                <c:pt idx="42">
                  <c:v>1.8320000000000001</c:v>
                </c:pt>
                <c:pt idx="43">
                  <c:v>1.7190000000000001</c:v>
                </c:pt>
                <c:pt idx="45">
                  <c:v>3.5</c:v>
                </c:pt>
                <c:pt idx="46">
                  <c:v>3.1760000000000002</c:v>
                </c:pt>
                <c:pt idx="47">
                  <c:v>2.927</c:v>
                </c:pt>
                <c:pt idx="48">
                  <c:v>2.72</c:v>
                </c:pt>
                <c:pt idx="49">
                  <c:v>2.544</c:v>
                </c:pt>
                <c:pt idx="50">
                  <c:v>2.391</c:v>
                </c:pt>
                <c:pt idx="51">
                  <c:v>2.2370000000000001</c:v>
                </c:pt>
                <c:pt idx="52">
                  <c:v>2.13</c:v>
                </c:pt>
                <c:pt idx="54">
                  <c:v>3.5</c:v>
                </c:pt>
                <c:pt idx="55">
                  <c:v>3.278</c:v>
                </c:pt>
                <c:pt idx="56">
                  <c:v>3.1070000000000002</c:v>
                </c:pt>
                <c:pt idx="57">
                  <c:v>2.956</c:v>
                </c:pt>
                <c:pt idx="58">
                  <c:v>2.82</c:v>
                </c:pt>
                <c:pt idx="59">
                  <c:v>2.6970000000000001</c:v>
                </c:pt>
                <c:pt idx="60">
                  <c:v>2.5670000000000002</c:v>
                </c:pt>
                <c:pt idx="61">
                  <c:v>2.4740000000000002</c:v>
                </c:pt>
                <c:pt idx="63">
                  <c:v>3.5</c:v>
                </c:pt>
                <c:pt idx="64">
                  <c:v>3.3889999999999998</c:v>
                </c:pt>
                <c:pt idx="65">
                  <c:v>3.3170000000000002</c:v>
                </c:pt>
                <c:pt idx="66">
                  <c:v>3.2480000000000002</c:v>
                </c:pt>
                <c:pt idx="67">
                  <c:v>3.1819999999999999</c:v>
                </c:pt>
                <c:pt idx="68">
                  <c:v>3.12</c:v>
                </c:pt>
                <c:pt idx="69">
                  <c:v>3.05</c:v>
                </c:pt>
                <c:pt idx="70">
                  <c:v>2.9980000000000002</c:v>
                </c:pt>
                <c:pt idx="81">
                  <c:v>3.5</c:v>
                </c:pt>
                <c:pt idx="82">
                  <c:v>3.3769999999999998</c:v>
                </c:pt>
                <c:pt idx="83">
                  <c:v>3.2890000000000001</c:v>
                </c:pt>
                <c:pt idx="84">
                  <c:v>3.206</c:v>
                </c:pt>
                <c:pt idx="85">
                  <c:v>3.1259999999999999</c:v>
                </c:pt>
                <c:pt idx="86">
                  <c:v>3.0489999999999999</c:v>
                </c:pt>
                <c:pt idx="87">
                  <c:v>2.964</c:v>
                </c:pt>
                <c:pt idx="88">
                  <c:v>2.9</c:v>
                </c:pt>
                <c:pt idx="90">
                  <c:v>3.5</c:v>
                </c:pt>
                <c:pt idx="91">
                  <c:v>3.347</c:v>
                </c:pt>
                <c:pt idx="92">
                  <c:v>3.2330000000000001</c:v>
                </c:pt>
                <c:pt idx="93">
                  <c:v>3.1259999999999999</c:v>
                </c:pt>
                <c:pt idx="94">
                  <c:v>3.0259999999999998</c:v>
                </c:pt>
                <c:pt idx="95">
                  <c:v>2.9319999999999999</c:v>
                </c:pt>
                <c:pt idx="96">
                  <c:v>2.8290000000000002</c:v>
                </c:pt>
                <c:pt idx="97">
                  <c:v>2.7519999999999998</c:v>
                </c:pt>
                <c:pt idx="99">
                  <c:v>3.5</c:v>
                </c:pt>
                <c:pt idx="100">
                  <c:v>3.2989999999999999</c:v>
                </c:pt>
                <c:pt idx="101">
                  <c:v>3.1459999999999999</c:v>
                </c:pt>
                <c:pt idx="102">
                  <c:v>3.008</c:v>
                </c:pt>
                <c:pt idx="103">
                  <c:v>2.8820000000000001</c:v>
                </c:pt>
                <c:pt idx="104">
                  <c:v>2.7669999999999999</c:v>
                </c:pt>
                <c:pt idx="105">
                  <c:v>2.645</c:v>
                </c:pt>
                <c:pt idx="106">
                  <c:v>2.556</c:v>
                </c:pt>
                <c:pt idx="108">
                  <c:v>3.5</c:v>
                </c:pt>
                <c:pt idx="109">
                  <c:v>3.1560000000000001</c:v>
                </c:pt>
                <c:pt idx="110">
                  <c:v>2.9159999999999999</c:v>
                </c:pt>
                <c:pt idx="111">
                  <c:v>2.722</c:v>
                </c:pt>
                <c:pt idx="112">
                  <c:v>2.56</c:v>
                </c:pt>
                <c:pt idx="113">
                  <c:v>2.4209999999999998</c:v>
                </c:pt>
                <c:pt idx="114">
                  <c:v>2.2799999999999998</c:v>
                </c:pt>
                <c:pt idx="115">
                  <c:v>2.1819999999999999</c:v>
                </c:pt>
                <c:pt idx="117">
                  <c:v>3.5</c:v>
                </c:pt>
                <c:pt idx="118">
                  <c:v>3.262</c:v>
                </c:pt>
                <c:pt idx="119">
                  <c:v>3.08</c:v>
                </c:pt>
                <c:pt idx="120">
                  <c:v>2.9209999999999998</c:v>
                </c:pt>
                <c:pt idx="121">
                  <c:v>2.7789999999999999</c:v>
                </c:pt>
                <c:pt idx="122">
                  <c:v>2.653</c:v>
                </c:pt>
                <c:pt idx="123">
                  <c:v>2.52</c:v>
                </c:pt>
                <c:pt idx="124">
                  <c:v>2.4260000000000002</c:v>
                </c:pt>
                <c:pt idx="126">
                  <c:v>3.5</c:v>
                </c:pt>
                <c:pt idx="127">
                  <c:v>3.282</c:v>
                </c:pt>
                <c:pt idx="128">
                  <c:v>3.117</c:v>
                </c:pt>
                <c:pt idx="129">
                  <c:v>2.9710000000000001</c:v>
                </c:pt>
                <c:pt idx="130">
                  <c:v>2.8410000000000002</c:v>
                </c:pt>
                <c:pt idx="131">
                  <c:v>2.7229999999999999</c:v>
                </c:pt>
                <c:pt idx="132">
                  <c:v>2.5979999999999999</c:v>
                </c:pt>
                <c:pt idx="133">
                  <c:v>2.5089999999999999</c:v>
                </c:pt>
                <c:pt idx="135">
                  <c:v>3.5</c:v>
                </c:pt>
                <c:pt idx="136">
                  <c:v>3.2949999999999999</c:v>
                </c:pt>
                <c:pt idx="137">
                  <c:v>3.1389999999999998</c:v>
                </c:pt>
                <c:pt idx="138">
                  <c:v>3</c:v>
                </c:pt>
                <c:pt idx="139">
                  <c:v>2.8730000000000002</c:v>
                </c:pt>
                <c:pt idx="140">
                  <c:v>2.7570000000000001</c:v>
                </c:pt>
                <c:pt idx="141">
                  <c:v>2.6339999999999999</c:v>
                </c:pt>
                <c:pt idx="142">
                  <c:v>2.5459999999999998</c:v>
                </c:pt>
                <c:pt idx="144">
                  <c:v>3.5</c:v>
                </c:pt>
                <c:pt idx="145">
                  <c:v>3.323</c:v>
                </c:pt>
                <c:pt idx="146">
                  <c:v>3.1880000000000002</c:v>
                </c:pt>
                <c:pt idx="147">
                  <c:v>3.0619999999999998</c:v>
                </c:pt>
                <c:pt idx="148">
                  <c:v>2.944</c:v>
                </c:pt>
                <c:pt idx="149">
                  <c:v>2.8330000000000002</c:v>
                </c:pt>
                <c:pt idx="150">
                  <c:v>2.7130000000000001</c:v>
                </c:pt>
                <c:pt idx="151">
                  <c:v>2.625</c:v>
                </c:pt>
                <c:pt idx="163" formatCode="0.00">
                  <c:v>3.92</c:v>
                </c:pt>
                <c:pt idx="164" formatCode="0.00">
                  <c:v>3.681</c:v>
                </c:pt>
                <c:pt idx="165" formatCode="0.00">
                  <c:v>3.4969999999999999</c:v>
                </c:pt>
                <c:pt idx="166" formatCode="0.00">
                  <c:v>3.3330000000000002</c:v>
                </c:pt>
                <c:pt idx="167" formatCode="0.00">
                  <c:v>3.1840000000000002</c:v>
                </c:pt>
                <c:pt idx="168" formatCode="0.00">
                  <c:v>3.048</c:v>
                </c:pt>
                <c:pt idx="169" formatCode="0.00">
                  <c:v>2.9039999999999999</c:v>
                </c:pt>
                <c:pt idx="170" formatCode="0.00">
                  <c:v>2.8010000000000002</c:v>
                </c:pt>
                <c:pt idx="172" formatCode="0.00">
                  <c:v>4.41</c:v>
                </c:pt>
                <c:pt idx="173" formatCode="0.00">
                  <c:v>4.1349999999999998</c:v>
                </c:pt>
                <c:pt idx="174" formatCode="0.00">
                  <c:v>3.923</c:v>
                </c:pt>
                <c:pt idx="175" formatCode="0.00">
                  <c:v>3.7320000000000002</c:v>
                </c:pt>
                <c:pt idx="176" formatCode="0.00">
                  <c:v>3.56</c:v>
                </c:pt>
                <c:pt idx="177" formatCode="0.00">
                  <c:v>3.403</c:v>
                </c:pt>
                <c:pt idx="178" formatCode="0.00">
                  <c:v>3.2360000000000002</c:v>
                </c:pt>
                <c:pt idx="179" formatCode="0.00">
                  <c:v>3.1160000000000001</c:v>
                </c:pt>
                <c:pt idx="181" formatCode="0.00">
                  <c:v>4.9000000000000004</c:v>
                </c:pt>
                <c:pt idx="182" formatCode="0.00">
                  <c:v>4.59</c:v>
                </c:pt>
                <c:pt idx="183" formatCode="0.00">
                  <c:v>4.3479999999999999</c:v>
                </c:pt>
                <c:pt idx="184" formatCode="0.00">
                  <c:v>4.1310000000000002</c:v>
                </c:pt>
                <c:pt idx="185" formatCode="0.00">
                  <c:v>3.9340000000000002</c:v>
                </c:pt>
                <c:pt idx="186" formatCode="0.00">
                  <c:v>3.754</c:v>
                </c:pt>
                <c:pt idx="187" formatCode="0.00">
                  <c:v>3.5640000000000001</c:v>
                </c:pt>
                <c:pt idx="188" formatCode="0.00">
                  <c:v>3.427</c:v>
                </c:pt>
                <c:pt idx="190" formatCode="0.00">
                  <c:v>3.5579307</c:v>
                </c:pt>
                <c:pt idx="191" formatCode="0.00">
                  <c:v>3.3028916000000001</c:v>
                </c:pt>
                <c:pt idx="192" formatCode="0.00">
                  <c:v>3.1237585999999999</c:v>
                </c:pt>
                <c:pt idx="193" formatCode="0.00">
                  <c:v>3.0110318999999999</c:v>
                </c:pt>
                <c:pt idx="194" formatCode="0.00">
                  <c:v>2.8319272999999998</c:v>
                </c:pt>
                <c:pt idx="195" formatCode="0.00">
                  <c:v>2.7571358999999998</c:v>
                </c:pt>
                <c:pt idx="196" formatCode="0.00">
                  <c:v>2.7013654000000002</c:v>
                </c:pt>
                <c:pt idx="197" formatCode="0.00">
                  <c:v>2.6740233</c:v>
                </c:pt>
                <c:pt idx="199" formatCode="0.00">
                  <c:v>3.55</c:v>
                </c:pt>
                <c:pt idx="200" formatCode="0.00">
                  <c:v>3.1090048000000001</c:v>
                </c:pt>
                <c:pt idx="201" formatCode="0.00">
                  <c:v>2.8439973000000003</c:v>
                </c:pt>
                <c:pt idx="202" formatCode="0.00">
                  <c:v>2.6072762000000003</c:v>
                </c:pt>
                <c:pt idx="203" formatCode="0.00">
                  <c:v>2.3610552999999999</c:v>
                </c:pt>
                <c:pt idx="204" formatCode="0.00">
                  <c:v>2.2185796</c:v>
                </c:pt>
                <c:pt idx="205" formatCode="0.00">
                  <c:v>1.9894947300000001</c:v>
                </c:pt>
                <c:pt idx="206" formatCode="0.00">
                  <c:v>1.8618364999999999</c:v>
                </c:pt>
              </c:numCache>
            </c:numRef>
          </c:xVal>
          <c:yVal>
            <c:numRef>
              <c:f>Valentines!$AD$14:$AD$220</c:f>
              <c:numCache>
                <c:formatCode>General</c:formatCode>
                <c:ptCount val="207"/>
                <c:pt idx="0">
                  <c:v>1.96</c:v>
                </c:pt>
                <c:pt idx="1">
                  <c:v>1.8812550384903213</c:v>
                </c:pt>
                <c:pt idx="2">
                  <c:v>1.8056737346149085</c:v>
                </c:pt>
                <c:pt idx="3">
                  <c:v>1.73312898526221</c:v>
                </c:pt>
                <c:pt idx="4">
                  <c:v>1.6634987938153831</c:v>
                </c:pt>
                <c:pt idx="5">
                  <c:v>1.5966660649937561</c:v>
                </c:pt>
                <c:pt idx="6">
                  <c:v>1.5220805414653986</c:v>
                </c:pt>
                <c:pt idx="7">
                  <c:v>1.4659301312403752</c:v>
                </c:pt>
                <c:pt idx="9">
                  <c:v>2.4500000000000002</c:v>
                </c:pt>
                <c:pt idx="10">
                  <c:v>2.348168437719885</c:v>
                </c:pt>
                <c:pt idx="11">
                  <c:v>2.2505693926138148</c:v>
                </c:pt>
                <c:pt idx="12">
                  <c:v>2.1570269447486417</c:v>
                </c:pt>
                <c:pt idx="13">
                  <c:v>2.0673724861102509</c:v>
                </c:pt>
                <c:pt idx="14">
                  <c:v>1.981444416691666</c:v>
                </c:pt>
                <c:pt idx="15">
                  <c:v>1.8856984741117062</c:v>
                </c:pt>
                <c:pt idx="16">
                  <c:v>1.8137265681329238</c:v>
                </c:pt>
                <c:pt idx="18">
                  <c:v>2.94</c:v>
                </c:pt>
                <c:pt idx="19">
                  <c:v>2.8135557335307455</c:v>
                </c:pt>
                <c:pt idx="20">
                  <c:v>2.69254961417814</c:v>
                </c:pt>
                <c:pt idx="21">
                  <c:v>2.576747756730239</c:v>
                </c:pt>
                <c:pt idx="22">
                  <c:v>2.4659263349696769</c:v>
                </c:pt>
                <c:pt idx="23">
                  <c:v>2.3598711490538751</c:v>
                </c:pt>
                <c:pt idx="24">
                  <c:v>2.2418911101631971</c:v>
                </c:pt>
                <c:pt idx="25">
                  <c:v>2.1533453702193519</c:v>
                </c:pt>
                <c:pt idx="27">
                  <c:v>3.4299999999999997</c:v>
                </c:pt>
                <c:pt idx="28">
                  <c:v>3.2774669728966197</c:v>
                </c:pt>
                <c:pt idx="29">
                  <c:v>3.1317171307370653</c:v>
                </c:pt>
                <c:pt idx="30">
                  <c:v>2.9924488234534397</c:v>
                </c:pt>
                <c:pt idx="31">
                  <c:v>2.8593738154379</c:v>
                </c:pt>
                <c:pt idx="32">
                  <c:v>2.7322166889979922</c:v>
                </c:pt>
                <c:pt idx="33">
                  <c:v>2.5909958122441492</c:v>
                </c:pt>
                <c:pt idx="34">
                  <c:v>2.4851764604624291</c:v>
                </c:pt>
                <c:pt idx="36">
                  <c:v>3.36</c:v>
                </c:pt>
                <c:pt idx="37">
                  <c:v>3.04510149779738</c:v>
                </c:pt>
                <c:pt idx="38">
                  <c:v>2.7597152178237643</c:v>
                </c:pt>
                <c:pt idx="39">
                  <c:v>2.5010752807408831</c:v>
                </c:pt>
                <c:pt idx="40">
                  <c:v>2.2666750248476384</c:v>
                </c:pt>
                <c:pt idx="41">
                  <c:v>2.0542427122569817</c:v>
                </c:pt>
                <c:pt idx="42">
                  <c:v>1.8314342553223633</c:v>
                </c:pt>
                <c:pt idx="43">
                  <c:v>1.6734598118225412</c:v>
                </c:pt>
                <c:pt idx="45">
                  <c:v>3.36</c:v>
                </c:pt>
                <c:pt idx="46">
                  <c:v>3.1358474119805515</c:v>
                </c:pt>
                <c:pt idx="47">
                  <c:v>2.9266485092931913</c:v>
                </c:pt>
                <c:pt idx="48">
                  <c:v>2.731405700489224</c:v>
                </c:pt>
                <c:pt idx="49">
                  <c:v>2.5491879455202557</c:v>
                </c:pt>
                <c:pt idx="50">
                  <c:v>2.3791263159558671</c:v>
                </c:pt>
                <c:pt idx="51">
                  <c:v>2.1950062084909985</c:v>
                </c:pt>
                <c:pt idx="52">
                  <c:v>2.0603931337612198</c:v>
                </c:pt>
                <c:pt idx="54">
                  <c:v>3.4299999999999997</c:v>
                </c:pt>
                <c:pt idx="55">
                  <c:v>3.2684870629348324</c:v>
                </c:pt>
                <c:pt idx="56">
                  <c:v>3.1145794987091451</c:v>
                </c:pt>
                <c:pt idx="57">
                  <c:v>2.9679191830941387</c:v>
                </c:pt>
                <c:pt idx="58">
                  <c:v>2.8281648553292449</c:v>
                </c:pt>
                <c:pt idx="59">
                  <c:v>2.6949913240497372</c:v>
                </c:pt>
                <c:pt idx="60">
                  <c:v>2.5475270067209372</c:v>
                </c:pt>
                <c:pt idx="61">
                  <c:v>2.4373452955211015</c:v>
                </c:pt>
                <c:pt idx="63">
                  <c:v>3.5</c:v>
                </c:pt>
                <c:pt idx="64">
                  <c:v>3.4264580835077534</c:v>
                </c:pt>
                <c:pt idx="65">
                  <c:v>3.354461428010179</c:v>
                </c:pt>
                <c:pt idx="66">
                  <c:v>3.2839775645201255</c:v>
                </c:pt>
                <c:pt idx="67">
                  <c:v>3.2149747062880252</c:v>
                </c:pt>
                <c:pt idx="68">
                  <c:v>3.1474217344667341</c:v>
                </c:pt>
                <c:pt idx="69">
                  <c:v>3.0704018215635891</c:v>
                </c:pt>
                <c:pt idx="70">
                  <c:v>3.0112107059311364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1">
                  <c:v>3.4299999999999997</c:v>
                </c:pt>
                <c:pt idx="82">
                  <c:v>3.3419910435087909</c:v>
                </c:pt>
                <c:pt idx="83">
                  <c:v>3.2562402725635509</c:v>
                </c:pt>
                <c:pt idx="84">
                  <c:v>3.1726897453119571</c:v>
                </c:pt>
                <c:pt idx="85">
                  <c:v>3.0912830066077985</c:v>
                </c:pt>
                <c:pt idx="86">
                  <c:v>3.0119650498641954</c:v>
                </c:pt>
                <c:pt idx="87">
                  <c:v>2.9219959971319809</c:v>
                </c:pt>
                <c:pt idx="88">
                  <c:v>2.8531953975835083</c:v>
                </c:pt>
                <c:pt idx="90">
                  <c:v>3.4299999999999997</c:v>
                </c:pt>
                <c:pt idx="91">
                  <c:v>3.3175163638532452</c:v>
                </c:pt>
                <c:pt idx="92">
                  <c:v>3.2087215231586175</c:v>
                </c:pt>
                <c:pt idx="93">
                  <c:v>3.1034945073256051</c:v>
                </c:pt>
                <c:pt idx="94">
                  <c:v>3.0017183128808633</c:v>
                </c:pt>
                <c:pt idx="95">
                  <c:v>2.9032797733703268</c:v>
                </c:pt>
                <c:pt idx="96">
                  <c:v>2.7925074114158779</c:v>
                </c:pt>
                <c:pt idx="97">
                  <c:v>2.7084451316367404</c:v>
                </c:pt>
                <c:pt idx="99">
                  <c:v>3.4299999999999997</c:v>
                </c:pt>
                <c:pt idx="100">
                  <c:v>3.2834183483536807</c:v>
                </c:pt>
                <c:pt idx="101">
                  <c:v>3.1431008893019285</c:v>
                </c:pt>
                <c:pt idx="102">
                  <c:v>3.0087799214754298</c:v>
                </c:pt>
                <c:pt idx="103">
                  <c:v>2.8801991837698466</c:v>
                </c:pt>
                <c:pt idx="104">
                  <c:v>2.7571133664440848</c:v>
                </c:pt>
                <c:pt idx="105">
                  <c:v>2.6201454938704583</c:v>
                </c:pt>
                <c:pt idx="106">
                  <c:v>2.5173184965791919</c:v>
                </c:pt>
                <c:pt idx="108">
                  <c:v>3.4299999999999997</c:v>
                </c:pt>
                <c:pt idx="109">
                  <c:v>3.2143554480431935</c:v>
                </c:pt>
                <c:pt idx="110">
                  <c:v>3.0122684974824949</c:v>
                </c:pt>
                <c:pt idx="111">
                  <c:v>2.8228867801317032</c:v>
                </c:pt>
                <c:pt idx="112">
                  <c:v>2.645411516304796</c:v>
                </c:pt>
                <c:pt idx="113">
                  <c:v>2.4790941456998619</c:v>
                </c:pt>
                <c:pt idx="114">
                  <c:v>2.2982261561541133</c:v>
                </c:pt>
                <c:pt idx="115">
                  <c:v>2.1654220826693789</c:v>
                </c:pt>
                <c:pt idx="117">
                  <c:v>3.4299999999999997</c:v>
                </c:pt>
                <c:pt idx="118">
                  <c:v>3.2596783255056918</c:v>
                </c:pt>
                <c:pt idx="119">
                  <c:v>3.0978142232570236</c:v>
                </c:pt>
                <c:pt idx="120">
                  <c:v>2.9439877201149187</c:v>
                </c:pt>
                <c:pt idx="121">
                  <c:v>2.7977996973217252</c:v>
                </c:pt>
                <c:pt idx="122">
                  <c:v>2.6588708549463598</c:v>
                </c:pt>
                <c:pt idx="123">
                  <c:v>2.5054821078780267</c:v>
                </c:pt>
                <c:pt idx="124">
                  <c:v>2.3911961990141881</c:v>
                </c:pt>
                <c:pt idx="126">
                  <c:v>3.4299999999999997</c:v>
                </c:pt>
                <c:pt idx="127">
                  <c:v>3.2751452373430117</c:v>
                </c:pt>
                <c:pt idx="128">
                  <c:v>3.1272817276065923</c:v>
                </c:pt>
                <c:pt idx="129">
                  <c:v>2.986093835568675</c:v>
                </c:pt>
                <c:pt idx="130">
                  <c:v>2.8512801760414206</c:v>
                </c:pt>
                <c:pt idx="131">
                  <c:v>2.7225529705226243</c:v>
                </c:pt>
                <c:pt idx="132">
                  <c:v>2.5796979336979398</c:v>
                </c:pt>
                <c:pt idx="133">
                  <c:v>2.4727332146222487</c:v>
                </c:pt>
                <c:pt idx="135">
                  <c:v>3.4299999999999997</c:v>
                </c:pt>
                <c:pt idx="136">
                  <c:v>3.2816204807521299</c:v>
                </c:pt>
                <c:pt idx="137">
                  <c:v>3.1396597608431027</c:v>
                </c:pt>
                <c:pt idx="138">
                  <c:v>3.0038401672816502</c:v>
                </c:pt>
                <c:pt idx="139">
                  <c:v>2.873896039025472</c:v>
                </c:pt>
                <c:pt idx="140">
                  <c:v>2.7495732073523067</c:v>
                </c:pt>
                <c:pt idx="141">
                  <c:v>2.611310768018074</c:v>
                </c:pt>
                <c:pt idx="142">
                  <c:v>2.5075712021199394</c:v>
                </c:pt>
                <c:pt idx="144">
                  <c:v>3.4299999999999997</c:v>
                </c:pt>
                <c:pt idx="145">
                  <c:v>3.2953820847661883</c:v>
                </c:pt>
                <c:pt idx="146">
                  <c:v>3.1660475465300144</c:v>
                </c:pt>
                <c:pt idx="147">
                  <c:v>3.0417890275081505</c:v>
                </c:pt>
                <c:pt idx="148">
                  <c:v>2.9224073081308242</c:v>
                </c:pt>
                <c:pt idx="149">
                  <c:v>2.8077109876396791</c:v>
                </c:pt>
                <c:pt idx="150">
                  <c:v>2.6795755141909572</c:v>
                </c:pt>
                <c:pt idx="151">
                  <c:v>2.5830135566464292</c:v>
                </c:pt>
                <c:pt idx="163">
                  <c:v>3.92</c:v>
                </c:pt>
                <c:pt idx="164">
                  <c:v>3.7391886194224599</c:v>
                </c:pt>
                <c:pt idx="165">
                  <c:v>3.566717227453684</c:v>
                </c:pt>
                <c:pt idx="166">
                  <c:v>3.4022011391818481</c:v>
                </c:pt>
                <c:pt idx="167">
                  <c:v>3.2452734134221672</c:v>
                </c:pt>
                <c:pt idx="168">
                  <c:v>3.0955840342812366</c:v>
                </c:pt>
                <c:pt idx="169">
                  <c:v>2.9527991304720067</c:v>
                </c:pt>
                <c:pt idx="170">
                  <c:v>2.805537982263524</c:v>
                </c:pt>
                <c:pt idx="172">
                  <c:v>4.41</c:v>
                </c:pt>
                <c:pt idx="173">
                  <c:v>4.1999015677457612</c:v>
                </c:pt>
                <c:pt idx="174">
                  <c:v>3.9998125121889565</c:v>
                </c:pt>
                <c:pt idx="175">
                  <c:v>3.8092559729323154</c:v>
                </c:pt>
                <c:pt idx="176">
                  <c:v>3.6277778078601663</c:v>
                </c:pt>
                <c:pt idx="177">
                  <c:v>3.4549455108084337</c:v>
                </c:pt>
                <c:pt idx="178">
                  <c:v>3.2903471807983031</c:v>
                </c:pt>
                <c:pt idx="179">
                  <c:v>3.1208696112346077</c:v>
                </c:pt>
                <c:pt idx="181">
                  <c:v>4.9000000000000004</c:v>
                </c:pt>
                <c:pt idx="182">
                  <c:v>4.6595790377273749</c:v>
                </c:pt>
                <c:pt idx="183">
                  <c:v>4.4309544507812992</c:v>
                </c:pt>
                <c:pt idx="184">
                  <c:v>4.2135474440786442</c:v>
                </c:pt>
                <c:pt idx="185">
                  <c:v>4.0068076214078792</c:v>
                </c:pt>
                <c:pt idx="186">
                  <c:v>3.8102115920241699</c:v>
                </c:pt>
                <c:pt idx="187">
                  <c:v>3.6232616456125859</c:v>
                </c:pt>
                <c:pt idx="188">
                  <c:v>3.43106950945791</c:v>
                </c:pt>
                <c:pt idx="190">
                  <c:v>3.4079999999999999</c:v>
                </c:pt>
                <c:pt idx="191">
                  <c:v>3.2734843227096162</c:v>
                </c:pt>
                <c:pt idx="192">
                  <c:v>3.1413771676626983</c:v>
                </c:pt>
                <c:pt idx="193">
                  <c:v>3.0163468135538807</c:v>
                </c:pt>
                <c:pt idx="194">
                  <c:v>2.8929622229382272</c:v>
                </c:pt>
                <c:pt idx="195">
                  <c:v>2.7794207052958377</c:v>
                </c:pt>
                <c:pt idx="196">
                  <c:v>2.6657609247875294</c:v>
                </c:pt>
                <c:pt idx="197">
                  <c:v>2.5596798916746235</c:v>
                </c:pt>
                <c:pt idx="199">
                  <c:v>3.4079999999999999</c:v>
                </c:pt>
                <c:pt idx="200">
                  <c:v>3.1066860222205039</c:v>
                </c:pt>
                <c:pt idx="201">
                  <c:v>2.8412859897044411</c:v>
                </c:pt>
                <c:pt idx="202">
                  <c:v>2.6018146971132641</c:v>
                </c:pt>
                <c:pt idx="203">
                  <c:v>2.3675857153502569</c:v>
                </c:pt>
                <c:pt idx="204">
                  <c:v>2.1679909512562756</c:v>
                </c:pt>
                <c:pt idx="205">
                  <c:v>1.9827188556721325</c:v>
                </c:pt>
                <c:pt idx="206">
                  <c:v>1.8064575616850123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DD-46B4-B94C-1F2500902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00704"/>
        <c:axId val="522605296"/>
      </c:scatterChart>
      <c:valAx>
        <c:axId val="522600704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  <a:latin typeface="+mn-lt"/>
                  </a:rPr>
                  <a:t>Measured</a:t>
                </a:r>
                <a:r>
                  <a:rPr lang="en-AU" sz="1800" b="1" baseline="0">
                    <a:solidFill>
                      <a:schemeClr val="tx1"/>
                    </a:solidFill>
                    <a:latin typeface="+mn-lt"/>
                  </a:rPr>
                  <a:t>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  <a:latin typeface="+mn-lt"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  <a:latin typeface="+mn-lt"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  <a:latin typeface="+mn-lt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AU">
                  <a:solidFill>
                    <a:schemeClr val="tx1"/>
                  </a:solidFill>
                  <a:latin typeface="+mn-lt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5296"/>
        <c:crosses val="autoZero"/>
        <c:crossBetween val="midCat"/>
      </c:valAx>
      <c:valAx>
        <c:axId val="522605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800" b="1">
                    <a:solidFill>
                      <a:schemeClr val="tx1"/>
                    </a:solidFill>
                  </a:rPr>
                  <a:t>Predicted 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1800" b="1" i="0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800" b="1" i="0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800" b="1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AU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0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3"/>
          <c:order val="1"/>
          <c:tx>
            <c:v>Simplified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Experimental!$K$155:$K$162</c:f>
              <c:numCache>
                <c:formatCode>General</c:formatCode>
                <c:ptCount val="8"/>
                <c:pt idx="0">
                  <c:v>0</c:v>
                </c:pt>
                <c:pt idx="1">
                  <c:v>24.5578</c:v>
                </c:pt>
                <c:pt idx="2">
                  <c:v>48.2483</c:v>
                </c:pt>
                <c:pt idx="3">
                  <c:v>71.6066</c:v>
                </c:pt>
                <c:pt idx="4">
                  <c:v>96.633799999999994</c:v>
                </c:pt>
                <c:pt idx="5">
                  <c:v>119.998</c:v>
                </c:pt>
                <c:pt idx="6">
                  <c:v>143.697</c:v>
                </c:pt>
                <c:pt idx="7">
                  <c:v>168.39599999999999</c:v>
                </c:pt>
              </c:numCache>
            </c:numRef>
          </c:xVal>
          <c:yVal>
            <c:numRef>
              <c:f>Experimental!$P$155:$P$162</c:f>
              <c:numCache>
                <c:formatCode>General</c:formatCode>
                <c:ptCount val="8"/>
                <c:pt idx="0">
                  <c:v>3.4079999999999999</c:v>
                </c:pt>
                <c:pt idx="1">
                  <c:v>3.0919849428782871</c:v>
                </c:pt>
                <c:pt idx="2">
                  <c:v>2.814930753701077</c:v>
                </c:pt>
                <c:pt idx="3">
                  <c:v>2.5660774115717837</c:v>
                </c:pt>
                <c:pt idx="4">
                  <c:v>2.323805280200633</c:v>
                </c:pt>
                <c:pt idx="5">
                  <c:v>2.1183202536178176</c:v>
                </c:pt>
                <c:pt idx="6">
                  <c:v>1.9284453509995534</c:v>
                </c:pt>
                <c:pt idx="7">
                  <c:v>1.74864691224348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8B-430A-98D5-1EE6DD86AEDC}"/>
            </c:ext>
          </c:extLst>
        </c:ser>
        <c:ser>
          <c:idx val="5"/>
          <c:order val="3"/>
          <c:tx>
            <c:v>Simplified model 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Experimental!$K$145:$K$152</c:f>
              <c:numCache>
                <c:formatCode>General</c:formatCode>
                <c:ptCount val="8"/>
                <c:pt idx="0">
                  <c:v>0</c:v>
                </c:pt>
                <c:pt idx="1">
                  <c:v>23.551100000000002</c:v>
                </c:pt>
                <c:pt idx="2">
                  <c:v>47.642000000000003</c:v>
                </c:pt>
                <c:pt idx="3">
                  <c:v>71.394400000000005</c:v>
                </c:pt>
                <c:pt idx="4">
                  <c:v>95.819699999999997</c:v>
                </c:pt>
                <c:pt idx="5">
                  <c:v>119.235</c:v>
                </c:pt>
                <c:pt idx="6">
                  <c:v>143.65299999999999</c:v>
                </c:pt>
                <c:pt idx="7">
                  <c:v>167.40100000000001</c:v>
                </c:pt>
              </c:numCache>
            </c:numRef>
          </c:xVal>
          <c:yVal>
            <c:numRef>
              <c:f>Experimental!$P$145:$P$152</c:f>
              <c:numCache>
                <c:formatCode>General</c:formatCode>
                <c:ptCount val="8"/>
                <c:pt idx="0">
                  <c:v>3.4079999999999999</c:v>
                </c:pt>
                <c:pt idx="1">
                  <c:v>3.2772353708677717</c:v>
                </c:pt>
                <c:pt idx="2">
                  <c:v>3.1486632773184873</c:v>
                </c:pt>
                <c:pt idx="3">
                  <c:v>3.0268369705672136</c:v>
                </c:pt>
                <c:pt idx="4">
                  <c:v>2.9064733701308927</c:v>
                </c:pt>
                <c:pt idx="5">
                  <c:v>2.7955828937356162</c:v>
                </c:pt>
                <c:pt idx="6">
                  <c:v>2.6844477761832808</c:v>
                </c:pt>
                <c:pt idx="7">
                  <c:v>2.5806014976302487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8B-430A-98D5-1EE6DD86A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2"/>
          <c:order val="0"/>
          <c:tx>
            <c:v>Temperature 25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Experimental!$K$155:$K$162</c:f>
              <c:numCache>
                <c:formatCode>General</c:formatCode>
                <c:ptCount val="8"/>
                <c:pt idx="0">
                  <c:v>0</c:v>
                </c:pt>
                <c:pt idx="1">
                  <c:v>24.5578</c:v>
                </c:pt>
                <c:pt idx="2">
                  <c:v>48.2483</c:v>
                </c:pt>
                <c:pt idx="3">
                  <c:v>71.6066</c:v>
                </c:pt>
                <c:pt idx="4">
                  <c:v>96.633799999999994</c:v>
                </c:pt>
                <c:pt idx="5">
                  <c:v>119.998</c:v>
                </c:pt>
                <c:pt idx="6">
                  <c:v>143.697</c:v>
                </c:pt>
                <c:pt idx="7">
                  <c:v>168.39599999999999</c:v>
                </c:pt>
              </c:numCache>
            </c:numRef>
          </c:xVal>
          <c:yVal>
            <c:numRef>
              <c:f>Experimental!$L$155:$L$162</c:f>
              <c:numCache>
                <c:formatCode>General</c:formatCode>
                <c:ptCount val="8"/>
                <c:pt idx="0">
                  <c:v>3.55</c:v>
                </c:pt>
                <c:pt idx="1">
                  <c:v>3.1090048000000001</c:v>
                </c:pt>
                <c:pt idx="2">
                  <c:v>2.8439973000000003</c:v>
                </c:pt>
                <c:pt idx="3">
                  <c:v>2.6072762000000003</c:v>
                </c:pt>
                <c:pt idx="4">
                  <c:v>2.3610552999999999</c:v>
                </c:pt>
                <c:pt idx="5">
                  <c:v>2.2185796</c:v>
                </c:pt>
                <c:pt idx="6">
                  <c:v>1.9894947300000001</c:v>
                </c:pt>
                <c:pt idx="7">
                  <c:v>1.8618364999999999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8B-430A-98D5-1EE6DD86AEDC}"/>
            </c:ext>
          </c:extLst>
        </c:ser>
        <c:ser>
          <c:idx val="4"/>
          <c:order val="2"/>
          <c:tx>
            <c:v>Temperature 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Experimental!$K$145:$K$152</c:f>
              <c:numCache>
                <c:formatCode>General</c:formatCode>
                <c:ptCount val="8"/>
                <c:pt idx="0">
                  <c:v>0</c:v>
                </c:pt>
                <c:pt idx="1">
                  <c:v>23.551100000000002</c:v>
                </c:pt>
                <c:pt idx="2">
                  <c:v>47.642000000000003</c:v>
                </c:pt>
                <c:pt idx="3">
                  <c:v>71.394400000000005</c:v>
                </c:pt>
                <c:pt idx="4">
                  <c:v>95.819699999999997</c:v>
                </c:pt>
                <c:pt idx="5">
                  <c:v>119.235</c:v>
                </c:pt>
                <c:pt idx="6">
                  <c:v>143.65299999999999</c:v>
                </c:pt>
                <c:pt idx="7">
                  <c:v>167.40100000000001</c:v>
                </c:pt>
              </c:numCache>
            </c:numRef>
          </c:xVal>
          <c:yVal>
            <c:numRef>
              <c:f>Experimental!$L$145:$L$152</c:f>
              <c:numCache>
                <c:formatCode>General</c:formatCode>
                <c:ptCount val="8"/>
                <c:pt idx="0">
                  <c:v>3.5579307</c:v>
                </c:pt>
                <c:pt idx="1">
                  <c:v>3.3028916000000001</c:v>
                </c:pt>
                <c:pt idx="2">
                  <c:v>3.1237585999999999</c:v>
                </c:pt>
                <c:pt idx="3">
                  <c:v>3.0110318999999999</c:v>
                </c:pt>
                <c:pt idx="4">
                  <c:v>2.8319272999999998</c:v>
                </c:pt>
                <c:pt idx="5">
                  <c:v>2.7571358999999998</c:v>
                </c:pt>
                <c:pt idx="6">
                  <c:v>2.7013654000000002</c:v>
                </c:pt>
                <c:pt idx="7">
                  <c:v>2.6740233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8B-430A-98D5-1EE6DD86A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NH2Cl (mg-Cl</a:t>
                </a:r>
                <a:r>
                  <a:rPr lang="en-AU" sz="16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16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327573015828907"/>
          <c:y val="0.58370462942329338"/>
          <c:w val="0.82672431477491604"/>
          <c:h val="5.6283563502641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3"/>
          <c:order val="1"/>
          <c:tx>
            <c:v>Simplified model-pH 7.8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Valentines!$I$60:$I$66</c:f>
              <c:numCache>
                <c:formatCode>General</c:formatCode>
                <c:ptCount val="7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124</c:v>
                </c:pt>
                <c:pt idx="6">
                  <c:v>146</c:v>
                </c:pt>
              </c:numCache>
            </c:numRef>
          </c:xVal>
          <c:yVal>
            <c:numRef>
              <c:f>Valentines!$AF$60:$AF$66</c:f>
              <c:numCache>
                <c:formatCode>General</c:formatCode>
                <c:ptCount val="7"/>
                <c:pt idx="0">
                  <c:v>3.1124800000000001</c:v>
                </c:pt>
                <c:pt idx="1">
                  <c:v>2.9395772865138516</c:v>
                </c:pt>
                <c:pt idx="2">
                  <c:v>2.7762795659371755</c:v>
                </c:pt>
                <c:pt idx="3">
                  <c:v>2.6220532671829075</c:v>
                </c:pt>
                <c:pt idx="4">
                  <c:v>2.4763944598006447</c:v>
                </c:pt>
                <c:pt idx="5">
                  <c:v>2.3166540761030716</c:v>
                </c:pt>
                <c:pt idx="6">
                  <c:v>2.198406386398152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4A-4D38-AB60-FAFE7C78A289}"/>
            </c:ext>
          </c:extLst>
        </c:ser>
        <c:ser>
          <c:idx val="5"/>
          <c:order val="3"/>
          <c:tx>
            <c:v>Simplified model-pH 8.0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Valentines!$I$69:$I$75</c:f>
              <c:numCache>
                <c:formatCode>General</c:formatCode>
                <c:ptCount val="7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124</c:v>
                </c:pt>
                <c:pt idx="6">
                  <c:v>146</c:v>
                </c:pt>
              </c:numCache>
            </c:numRef>
          </c:xVal>
          <c:yVal>
            <c:numRef>
              <c:f>Valentines!$AF$69:$AF$75</c:f>
              <c:numCache>
                <c:formatCode>General</c:formatCode>
                <c:ptCount val="7"/>
                <c:pt idx="0">
                  <c:v>3.21244</c:v>
                </c:pt>
                <c:pt idx="1">
                  <c:v>3.079912966845455</c:v>
                </c:pt>
                <c:pt idx="2">
                  <c:v>2.9528532465486581</c:v>
                </c:pt>
                <c:pt idx="3">
                  <c:v>2.8310352888262229</c:v>
                </c:pt>
                <c:pt idx="4">
                  <c:v>2.7142428483187087</c:v>
                </c:pt>
                <c:pt idx="5">
                  <c:v>2.5840605828051282</c:v>
                </c:pt>
                <c:pt idx="6">
                  <c:v>2.4861700237037443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4A-4D38-AB60-FAFE7C78A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2"/>
          <c:order val="0"/>
          <c:tx>
            <c:v>Exp-pH 7.8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Valentines!$I$60:$I$66</c:f>
              <c:numCache>
                <c:formatCode>General</c:formatCode>
                <c:ptCount val="7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124</c:v>
                </c:pt>
                <c:pt idx="6">
                  <c:v>146</c:v>
                </c:pt>
              </c:numCache>
            </c:numRef>
          </c:xVal>
          <c:yVal>
            <c:numRef>
              <c:f>Valentines!$K$60:$K$66</c:f>
              <c:numCache>
                <c:formatCode>General</c:formatCode>
                <c:ptCount val="7"/>
                <c:pt idx="0">
                  <c:v>3.1760000000000002</c:v>
                </c:pt>
                <c:pt idx="1">
                  <c:v>2.927</c:v>
                </c:pt>
                <c:pt idx="2">
                  <c:v>2.72</c:v>
                </c:pt>
                <c:pt idx="3">
                  <c:v>2.544</c:v>
                </c:pt>
                <c:pt idx="4">
                  <c:v>2.391</c:v>
                </c:pt>
                <c:pt idx="5">
                  <c:v>2.2370000000000001</c:v>
                </c:pt>
                <c:pt idx="6">
                  <c:v>2.13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4A-4D38-AB60-FAFE7C78A289}"/>
            </c:ext>
          </c:extLst>
        </c:ser>
        <c:ser>
          <c:idx val="4"/>
          <c:order val="2"/>
          <c:tx>
            <c:v>Exp-pH 8.0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Valentines!$I$69:$I$75</c:f>
              <c:numCache>
                <c:formatCode>General</c:formatCode>
                <c:ptCount val="7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124</c:v>
                </c:pt>
                <c:pt idx="6">
                  <c:v>146</c:v>
                </c:pt>
              </c:numCache>
            </c:numRef>
          </c:xVal>
          <c:yVal>
            <c:numRef>
              <c:f>Valentines!$K$69:$K$75</c:f>
              <c:numCache>
                <c:formatCode>General</c:formatCode>
                <c:ptCount val="7"/>
                <c:pt idx="0">
                  <c:v>3.278</c:v>
                </c:pt>
                <c:pt idx="1">
                  <c:v>3.1070000000000002</c:v>
                </c:pt>
                <c:pt idx="2">
                  <c:v>2.956</c:v>
                </c:pt>
                <c:pt idx="3">
                  <c:v>2.82</c:v>
                </c:pt>
                <c:pt idx="4">
                  <c:v>2.6970000000000001</c:v>
                </c:pt>
                <c:pt idx="5">
                  <c:v>2.5670000000000002</c:v>
                </c:pt>
                <c:pt idx="6">
                  <c:v>2.4740000000000002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4A-4D38-AB60-FAFE7C78A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4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24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400">
                    <a:solidFill>
                      <a:schemeClr val="tx1"/>
                    </a:solidFill>
                  </a:defRPr>
                </a:pPr>
                <a:endParaRPr lang="en-AU" sz="2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4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24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24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2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21709232374166"/>
          <c:y val="0.54718022378402487"/>
          <c:w val="0.75905453286888547"/>
          <c:h val="0.17687247235678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4291862492997"/>
          <c:y val="3.0024842524089813E-2"/>
          <c:w val="0.83916539270689761"/>
          <c:h val="0.74677625792659441"/>
        </c:manualLayout>
      </c:layout>
      <c:scatterChart>
        <c:scatterStyle val="smoothMarker"/>
        <c:varyColors val="0"/>
        <c:ser>
          <c:idx val="3"/>
          <c:order val="1"/>
          <c:tx>
            <c:v>Simplified model-pH 7.8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Valentines!$H$62:$H$66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76</c:v>
                </c:pt>
                <c:pt idx="4">
                  <c:v>98</c:v>
                </c:pt>
              </c:numCache>
            </c:numRef>
          </c:xVal>
          <c:yVal>
            <c:numRef>
              <c:f>Valentines!$AG$62:$AG$66</c:f>
              <c:numCache>
                <c:formatCode>General</c:formatCode>
                <c:ptCount val="5"/>
                <c:pt idx="0">
                  <c:v>2.6656</c:v>
                </c:pt>
                <c:pt idx="1">
                  <c:v>2.5241405267528232</c:v>
                </c:pt>
                <c:pt idx="2">
                  <c:v>2.3901880997884231</c:v>
                </c:pt>
                <c:pt idx="3">
                  <c:v>2.2428680352314982</c:v>
                </c:pt>
                <c:pt idx="4">
                  <c:v>2.1335151235811987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63-444A-A5EB-DA2F3FAF3592}"/>
            </c:ext>
          </c:extLst>
        </c:ser>
        <c:ser>
          <c:idx val="5"/>
          <c:order val="3"/>
          <c:tx>
            <c:v>Simplified model-pH 8.0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Valentines!$H$71:$H$75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76</c:v>
                </c:pt>
                <c:pt idx="4">
                  <c:v>98</c:v>
                </c:pt>
              </c:numCache>
            </c:numRef>
          </c:xVal>
          <c:yVal>
            <c:numRef>
              <c:f>Valentines!$AG$71:$AG$75</c:f>
              <c:numCache>
                <c:formatCode>General</c:formatCode>
                <c:ptCount val="5"/>
                <c:pt idx="0">
                  <c:v>2.8968799999999999</c:v>
                </c:pt>
                <c:pt idx="1">
                  <c:v>2.7868511416330306</c:v>
                </c:pt>
                <c:pt idx="2">
                  <c:v>2.6810013827363668</c:v>
                </c:pt>
                <c:pt idx="3">
                  <c:v>2.5625804896436222</c:v>
                </c:pt>
                <c:pt idx="4">
                  <c:v>2.4732167325230736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63-444A-A5EB-DA2F3FAF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2"/>
          <c:order val="0"/>
          <c:tx>
            <c:v>Exp-pH 7.8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Valentines!$H$62:$H$66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76</c:v>
                </c:pt>
                <c:pt idx="4">
                  <c:v>98</c:v>
                </c:pt>
              </c:numCache>
            </c:numRef>
          </c:xVal>
          <c:yVal>
            <c:numRef>
              <c:f>Valentines!$K$62:$K$66</c:f>
              <c:numCache>
                <c:formatCode>General</c:formatCode>
                <c:ptCount val="5"/>
                <c:pt idx="0">
                  <c:v>2.72</c:v>
                </c:pt>
                <c:pt idx="1">
                  <c:v>2.544</c:v>
                </c:pt>
                <c:pt idx="2">
                  <c:v>2.391</c:v>
                </c:pt>
                <c:pt idx="3">
                  <c:v>2.2370000000000001</c:v>
                </c:pt>
                <c:pt idx="4">
                  <c:v>2.13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63-444A-A5EB-DA2F3FAF3592}"/>
            </c:ext>
          </c:extLst>
        </c:ser>
        <c:ser>
          <c:idx val="4"/>
          <c:order val="2"/>
          <c:tx>
            <c:v>Exp-pH 8.0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Valentines!$H$71:$H$75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76</c:v>
                </c:pt>
                <c:pt idx="4">
                  <c:v>98</c:v>
                </c:pt>
              </c:numCache>
            </c:numRef>
          </c:xVal>
          <c:yVal>
            <c:numRef>
              <c:f>Valentines!$K$71:$K$75</c:f>
              <c:numCache>
                <c:formatCode>General</c:formatCode>
                <c:ptCount val="5"/>
                <c:pt idx="0">
                  <c:v>2.956</c:v>
                </c:pt>
                <c:pt idx="1">
                  <c:v>2.82</c:v>
                </c:pt>
                <c:pt idx="2">
                  <c:v>2.6970000000000001</c:v>
                </c:pt>
                <c:pt idx="3">
                  <c:v>2.5670000000000002</c:v>
                </c:pt>
                <c:pt idx="4">
                  <c:v>2.4740000000000002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63-444A-A5EB-DA2F3FAF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4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24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400">
                    <a:solidFill>
                      <a:schemeClr val="tx1"/>
                    </a:solidFill>
                  </a:defRPr>
                </a:pPr>
                <a:endParaRPr lang="en-AU" sz="2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50807253446133749"/>
              <c:y val="0.85765807938821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ax val="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400" b="1" i="0" u="none" strike="noStrike" baseline="0">
                    <a:solidFill>
                      <a:schemeClr val="tx1"/>
                    </a:solidFill>
                    <a:effectLst/>
                  </a:rPr>
                  <a:t>Total Cl (mg-Cl</a:t>
                </a:r>
                <a:r>
                  <a:rPr lang="en-AU" sz="2400" b="1" i="0" u="none" strike="noStrike" baseline="-25000">
                    <a:solidFill>
                      <a:schemeClr val="tx1"/>
                    </a:solidFill>
                    <a:effectLst/>
                  </a:rPr>
                  <a:t>2</a:t>
                </a:r>
                <a:r>
                  <a:rPr lang="en-AU" sz="2400" b="1" i="0" u="none" strike="noStrike" baseline="0">
                    <a:solidFill>
                      <a:schemeClr val="tx1"/>
                    </a:solidFill>
                    <a:effectLst/>
                  </a:rPr>
                  <a:t>/L)</a:t>
                </a:r>
                <a:endParaRPr lang="en-AU" sz="2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2.2782146819599097E-2"/>
              <c:y val="0.274795703271383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21709232374166"/>
          <c:y val="0.54718022378402487"/>
          <c:w val="0.75905453286888547"/>
          <c:h val="0.17687247235678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Valentines!$K$59:$K$66</c:f>
              <c:numCache>
                <c:formatCode>General</c:formatCode>
                <c:ptCount val="8"/>
                <c:pt idx="0">
                  <c:v>3.5</c:v>
                </c:pt>
                <c:pt idx="1">
                  <c:v>3.1760000000000002</c:v>
                </c:pt>
                <c:pt idx="2">
                  <c:v>2.927</c:v>
                </c:pt>
                <c:pt idx="3">
                  <c:v>2.72</c:v>
                </c:pt>
                <c:pt idx="4">
                  <c:v>2.544</c:v>
                </c:pt>
                <c:pt idx="5">
                  <c:v>2.391</c:v>
                </c:pt>
                <c:pt idx="6">
                  <c:v>2.2370000000000001</c:v>
                </c:pt>
                <c:pt idx="7">
                  <c:v>2.13</c:v>
                </c:pt>
              </c:numCache>
            </c:numRef>
          </c:xVal>
          <c:yVal>
            <c:numRef>
              <c:f>Valentines!$AE$59:$AE$66</c:f>
              <c:numCache>
                <c:formatCode>General</c:formatCode>
                <c:ptCount val="8"/>
                <c:pt idx="0">
                  <c:v>3.36</c:v>
                </c:pt>
                <c:pt idx="1">
                  <c:v>3.1643288328430756</c:v>
                </c:pt>
                <c:pt idx="2">
                  <c:v>2.980052667369649</c:v>
                </c:pt>
                <c:pt idx="3">
                  <c:v>2.8065079103418737</c:v>
                </c:pt>
                <c:pt idx="4">
                  <c:v>2.6430696131836195</c:v>
                </c:pt>
                <c:pt idx="5">
                  <c:v>2.4891492214905719</c:v>
                </c:pt>
                <c:pt idx="6">
                  <c:v>2.3208673509415116</c:v>
                </c:pt>
                <c:pt idx="7">
                  <c:v>2.196666478036287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68-478D-958B-E61DF88B4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82992"/>
        <c:axId val="648987256"/>
      </c:scatterChart>
      <c:valAx>
        <c:axId val="64898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7256"/>
        <c:crosses val="autoZero"/>
        <c:crossBetween val="midCat"/>
      </c:valAx>
      <c:valAx>
        <c:axId val="64898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Valentines!$K$60:$K$66</c:f>
              <c:numCache>
                <c:formatCode>General</c:formatCode>
                <c:ptCount val="7"/>
                <c:pt idx="0">
                  <c:v>3.1760000000000002</c:v>
                </c:pt>
                <c:pt idx="1">
                  <c:v>2.927</c:v>
                </c:pt>
                <c:pt idx="2">
                  <c:v>2.72</c:v>
                </c:pt>
                <c:pt idx="3">
                  <c:v>2.544</c:v>
                </c:pt>
                <c:pt idx="4">
                  <c:v>2.391</c:v>
                </c:pt>
                <c:pt idx="5">
                  <c:v>2.2370000000000001</c:v>
                </c:pt>
                <c:pt idx="6">
                  <c:v>2.13</c:v>
                </c:pt>
              </c:numCache>
            </c:numRef>
          </c:xVal>
          <c:yVal>
            <c:numRef>
              <c:f>Valentines!$AF$60:$AF$66</c:f>
              <c:numCache>
                <c:formatCode>General</c:formatCode>
                <c:ptCount val="7"/>
                <c:pt idx="0">
                  <c:v>3.1124800000000001</c:v>
                </c:pt>
                <c:pt idx="1">
                  <c:v>2.9395772865138516</c:v>
                </c:pt>
                <c:pt idx="2">
                  <c:v>2.7762795659371755</c:v>
                </c:pt>
                <c:pt idx="3">
                  <c:v>2.6220532671829075</c:v>
                </c:pt>
                <c:pt idx="4">
                  <c:v>2.4763944598006447</c:v>
                </c:pt>
                <c:pt idx="5">
                  <c:v>2.3166540761030716</c:v>
                </c:pt>
                <c:pt idx="6">
                  <c:v>2.198406386398152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90-49C8-B79D-40B0164EF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82992"/>
        <c:axId val="648987256"/>
      </c:scatterChart>
      <c:valAx>
        <c:axId val="64898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7256"/>
        <c:crosses val="autoZero"/>
        <c:crossBetween val="midCat"/>
      </c:valAx>
      <c:valAx>
        <c:axId val="64898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Valentines!$K$62:$K$66</c:f>
              <c:numCache>
                <c:formatCode>General</c:formatCode>
                <c:ptCount val="5"/>
                <c:pt idx="0">
                  <c:v>2.72</c:v>
                </c:pt>
                <c:pt idx="1">
                  <c:v>2.544</c:v>
                </c:pt>
                <c:pt idx="2">
                  <c:v>2.391</c:v>
                </c:pt>
                <c:pt idx="3">
                  <c:v>2.2370000000000001</c:v>
                </c:pt>
                <c:pt idx="4">
                  <c:v>2.13</c:v>
                </c:pt>
              </c:numCache>
            </c:numRef>
          </c:xVal>
          <c:yVal>
            <c:numRef>
              <c:f>Valentines!$AG$62:$AG$66</c:f>
              <c:numCache>
                <c:formatCode>General</c:formatCode>
                <c:ptCount val="5"/>
                <c:pt idx="0">
                  <c:v>2.6656</c:v>
                </c:pt>
                <c:pt idx="1">
                  <c:v>2.5241405267528232</c:v>
                </c:pt>
                <c:pt idx="2">
                  <c:v>2.3901880997884231</c:v>
                </c:pt>
                <c:pt idx="3">
                  <c:v>2.2428680352314982</c:v>
                </c:pt>
                <c:pt idx="4">
                  <c:v>2.1335151235811987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96-493C-90DC-888A5E59D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82992"/>
        <c:axId val="648987256"/>
      </c:scatterChart>
      <c:valAx>
        <c:axId val="64898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7256"/>
        <c:crosses val="autoZero"/>
        <c:crossBetween val="midCat"/>
      </c:valAx>
      <c:valAx>
        <c:axId val="64898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Valentines!$K$68:$K$75</c:f>
              <c:numCache>
                <c:formatCode>General</c:formatCode>
                <c:ptCount val="8"/>
                <c:pt idx="0">
                  <c:v>3.5</c:v>
                </c:pt>
                <c:pt idx="1">
                  <c:v>3.278</c:v>
                </c:pt>
                <c:pt idx="2">
                  <c:v>3.1070000000000002</c:v>
                </c:pt>
                <c:pt idx="3">
                  <c:v>2.956</c:v>
                </c:pt>
                <c:pt idx="4">
                  <c:v>2.82</c:v>
                </c:pt>
                <c:pt idx="5">
                  <c:v>2.6970000000000001</c:v>
                </c:pt>
                <c:pt idx="6">
                  <c:v>2.5670000000000002</c:v>
                </c:pt>
                <c:pt idx="7">
                  <c:v>2.4740000000000002</c:v>
                </c:pt>
              </c:numCache>
            </c:numRef>
          </c:xVal>
          <c:yVal>
            <c:numRef>
              <c:f>Valentines!$AE$68:$AE$75</c:f>
              <c:numCache>
                <c:formatCode>General</c:formatCode>
                <c:ptCount val="8"/>
                <c:pt idx="0">
                  <c:v>3.4299999999999997</c:v>
                </c:pt>
                <c:pt idx="1">
                  <c:v>3.2860385525290461</c:v>
                </c:pt>
                <c:pt idx="2">
                  <c:v>3.1481193494773141</c:v>
                </c:pt>
                <c:pt idx="3">
                  <c:v>3.0159887901880804</c:v>
                </c:pt>
                <c:pt idx="4">
                  <c:v>2.8894039179456175</c:v>
                </c:pt>
                <c:pt idx="5">
                  <c:v>2.7681319732355023</c:v>
                </c:pt>
                <c:pt idx="6">
                  <c:v>2.633066019294545</c:v>
                </c:pt>
                <c:pt idx="7">
                  <c:v>2.5315824220794187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30-41BA-A1D0-29FE4480D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82992"/>
        <c:axId val="648987256"/>
      </c:scatterChart>
      <c:valAx>
        <c:axId val="64898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7256"/>
        <c:crosses val="autoZero"/>
        <c:crossBetween val="midCat"/>
      </c:valAx>
      <c:valAx>
        <c:axId val="64898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Valentines!$K$69:$K$75</c:f>
              <c:numCache>
                <c:formatCode>General</c:formatCode>
                <c:ptCount val="7"/>
                <c:pt idx="0">
                  <c:v>3.278</c:v>
                </c:pt>
                <c:pt idx="1">
                  <c:v>3.1070000000000002</c:v>
                </c:pt>
                <c:pt idx="2">
                  <c:v>2.956</c:v>
                </c:pt>
                <c:pt idx="3">
                  <c:v>2.82</c:v>
                </c:pt>
                <c:pt idx="4">
                  <c:v>2.6970000000000001</c:v>
                </c:pt>
                <c:pt idx="5">
                  <c:v>2.5670000000000002</c:v>
                </c:pt>
                <c:pt idx="6">
                  <c:v>2.4740000000000002</c:v>
                </c:pt>
              </c:numCache>
            </c:numRef>
          </c:xVal>
          <c:yVal>
            <c:numRef>
              <c:f>Valentines!$AF$69:$AF$75</c:f>
              <c:numCache>
                <c:formatCode>General</c:formatCode>
                <c:ptCount val="7"/>
                <c:pt idx="0">
                  <c:v>3.21244</c:v>
                </c:pt>
                <c:pt idx="1">
                  <c:v>3.079912966845455</c:v>
                </c:pt>
                <c:pt idx="2">
                  <c:v>2.9528532465486581</c:v>
                </c:pt>
                <c:pt idx="3">
                  <c:v>2.8310352888262229</c:v>
                </c:pt>
                <c:pt idx="4">
                  <c:v>2.7142428483187087</c:v>
                </c:pt>
                <c:pt idx="5">
                  <c:v>2.5840605828051282</c:v>
                </c:pt>
                <c:pt idx="6">
                  <c:v>2.4861700237037443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7E-4345-9885-15672EB7A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82992"/>
        <c:axId val="648987256"/>
      </c:scatterChart>
      <c:valAx>
        <c:axId val="64898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7256"/>
        <c:crosses val="autoZero"/>
        <c:crossBetween val="midCat"/>
      </c:valAx>
      <c:valAx>
        <c:axId val="64898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Valentines!$K$71:$K$75</c:f>
              <c:numCache>
                <c:formatCode>General</c:formatCode>
                <c:ptCount val="5"/>
                <c:pt idx="0">
                  <c:v>2.956</c:v>
                </c:pt>
                <c:pt idx="1">
                  <c:v>2.82</c:v>
                </c:pt>
                <c:pt idx="2">
                  <c:v>2.6970000000000001</c:v>
                </c:pt>
                <c:pt idx="3">
                  <c:v>2.5670000000000002</c:v>
                </c:pt>
                <c:pt idx="4">
                  <c:v>2.4740000000000002</c:v>
                </c:pt>
              </c:numCache>
            </c:numRef>
          </c:xVal>
          <c:yVal>
            <c:numRef>
              <c:f>Valentines!$AG$71:$AG$75</c:f>
              <c:numCache>
                <c:formatCode>General</c:formatCode>
                <c:ptCount val="5"/>
                <c:pt idx="0">
                  <c:v>2.8968799999999999</c:v>
                </c:pt>
                <c:pt idx="1">
                  <c:v>2.7868511416330306</c:v>
                </c:pt>
                <c:pt idx="2">
                  <c:v>2.6810013827363668</c:v>
                </c:pt>
                <c:pt idx="3">
                  <c:v>2.5625804896436222</c:v>
                </c:pt>
                <c:pt idx="4">
                  <c:v>2.4732167325230736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2E-486B-ABAA-DCEAF93D2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82992"/>
        <c:axId val="648987256"/>
      </c:scatterChart>
      <c:valAx>
        <c:axId val="64898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7256"/>
        <c:crosses val="autoZero"/>
        <c:crossBetween val="midCat"/>
      </c:valAx>
      <c:valAx>
        <c:axId val="64898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98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Model!$U$41:$U$45</c:f>
              <c:numCache>
                <c:formatCode>General</c:formatCode>
                <c:ptCount val="5"/>
                <c:pt idx="0">
                  <c:v>7.5</c:v>
                </c:pt>
                <c:pt idx="1">
                  <c:v>7.8</c:v>
                </c:pt>
                <c:pt idx="2">
                  <c:v>8</c:v>
                </c:pt>
                <c:pt idx="3">
                  <c:v>8.5</c:v>
                </c:pt>
                <c:pt idx="4">
                  <c:v>9</c:v>
                </c:pt>
              </c:numCache>
            </c:numRef>
          </c:xVal>
          <c:yVal>
            <c:numRef>
              <c:f>Model!$V$41:$V$45</c:f>
              <c:numCache>
                <c:formatCode>General</c:formatCode>
                <c:ptCount val="5"/>
                <c:pt idx="0">
                  <c:v>1.7340022496464976E-3</c:v>
                </c:pt>
                <c:pt idx="1">
                  <c:v>1.0741010296666279E-3</c:v>
                </c:pt>
                <c:pt idx="2">
                  <c:v>6.9011709029509418E-4</c:v>
                </c:pt>
                <c:pt idx="3">
                  <c:v>2.7423059226891911E-4</c:v>
                </c:pt>
                <c:pt idx="4">
                  <c:v>1.4744055655553122E-4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80-4A71-8841-E4C071411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742624"/>
        <c:axId val="456004376"/>
      </c:scatterChart>
      <c:valAx>
        <c:axId val="602742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004376"/>
        <c:crosses val="autoZero"/>
        <c:crossBetween val="midCat"/>
      </c:valAx>
      <c:valAx>
        <c:axId val="456004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742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Model!$T$53:$T$56</c:f>
              <c:numCache>
                <c:formatCode>General</c:formatCode>
                <c:ptCount val="4"/>
                <c:pt idx="0">
                  <c:v>3</c:v>
                </c:pt>
                <c:pt idx="1">
                  <c:v>3.5</c:v>
                </c:pt>
                <c:pt idx="2">
                  <c:v>4</c:v>
                </c:pt>
                <c:pt idx="3">
                  <c:v>4.5</c:v>
                </c:pt>
              </c:numCache>
            </c:numRef>
          </c:xVal>
          <c:yVal>
            <c:numRef>
              <c:f>Model!$U$53:$U$56</c:f>
              <c:numCache>
                <c:formatCode>General</c:formatCode>
                <c:ptCount val="4"/>
                <c:pt idx="0">
                  <c:v>3.4135197928478959E-4</c:v>
                </c:pt>
                <c:pt idx="1">
                  <c:v>4.5016762603064254E-4</c:v>
                </c:pt>
                <c:pt idx="2">
                  <c:v>6.1381313034365552E-4</c:v>
                </c:pt>
                <c:pt idx="3">
                  <c:v>9.9967021682367623E-4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3E-4B97-848F-B4B3EB57F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641272"/>
        <c:axId val="514641600"/>
      </c:scatterChart>
      <c:valAx>
        <c:axId val="514641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641600"/>
        <c:crosses val="autoZero"/>
        <c:crossBetween val="midCat"/>
      </c:valAx>
      <c:valAx>
        <c:axId val="51464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641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Model!$T$63:$T$66</c:f>
              <c:numCache>
                <c:formatCode>General</c:formatCode>
                <c:ptCount val="4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</c:numCache>
            </c:numRef>
          </c:xVal>
          <c:yVal>
            <c:numRef>
              <c:f>Model!$U$63:$U$66</c:f>
              <c:numCache>
                <c:formatCode>General</c:formatCode>
                <c:ptCount val="4"/>
                <c:pt idx="0">
                  <c:v>5.5413230199419467E-4</c:v>
                </c:pt>
                <c:pt idx="1">
                  <c:v>6.2298826296102036E-4</c:v>
                </c:pt>
                <c:pt idx="2">
                  <c:v>6.5628218672757524E-4</c:v>
                </c:pt>
                <c:pt idx="3">
                  <c:v>7.3690040800294162E-4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F8-4C3F-93BF-532514A10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705848"/>
        <c:axId val="352710768"/>
      </c:scatterChart>
      <c:valAx>
        <c:axId val="352705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710768"/>
        <c:crosses val="autoZero"/>
        <c:crossBetween val="midCat"/>
      </c:valAx>
      <c:valAx>
        <c:axId val="35271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7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Model!$T$73:$T$76</c:f>
              <c:numCache>
                <c:formatCode>General</c:formatCode>
                <c:ptCount val="4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</c:numCache>
            </c:numRef>
          </c:xVal>
          <c:yVal>
            <c:numRef>
              <c:f>Model!$U$73:$U$76</c:f>
              <c:numCache>
                <c:formatCode>General</c:formatCode>
                <c:ptCount val="4"/>
                <c:pt idx="0">
                  <c:v>9.9920667657138994E-4</c:v>
                </c:pt>
                <c:pt idx="1">
                  <c:v>8.3195414160780294E-4</c:v>
                </c:pt>
                <c:pt idx="2">
                  <c:v>7.2193315876147815E-4</c:v>
                </c:pt>
                <c:pt idx="3">
                  <c:v>6.4392865436476896E-4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96-4D74-8ABF-EA748228F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56248"/>
        <c:axId val="511962480"/>
      </c:scatterChart>
      <c:valAx>
        <c:axId val="511956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962480"/>
        <c:crosses val="autoZero"/>
        <c:crossBetween val="midCat"/>
      </c:valAx>
      <c:valAx>
        <c:axId val="51196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956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'nth order'!$Q$19:$Q$23</c:f>
              <c:numCache>
                <c:formatCode>General</c:formatCode>
                <c:ptCount val="5"/>
                <c:pt idx="0">
                  <c:v>7.5</c:v>
                </c:pt>
                <c:pt idx="1">
                  <c:v>7.8</c:v>
                </c:pt>
                <c:pt idx="2">
                  <c:v>8</c:v>
                </c:pt>
                <c:pt idx="3">
                  <c:v>8.5</c:v>
                </c:pt>
                <c:pt idx="4">
                  <c:v>9</c:v>
                </c:pt>
              </c:numCache>
            </c:numRef>
          </c:xVal>
          <c:yVal>
            <c:numRef>
              <c:f>'nth order'!$R$19:$R$23</c:f>
              <c:numCache>
                <c:formatCode>General</c:formatCode>
                <c:ptCount val="5"/>
                <c:pt idx="0">
                  <c:v>1.7340022496464976E-3</c:v>
                </c:pt>
                <c:pt idx="1">
                  <c:v>1.0741010296666279E-3</c:v>
                </c:pt>
                <c:pt idx="2">
                  <c:v>6.9011709029509418E-4</c:v>
                </c:pt>
                <c:pt idx="3">
                  <c:v>2.7423059226891911E-4</c:v>
                </c:pt>
                <c:pt idx="4">
                  <c:v>1.4744055655553122E-4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61-4801-BBD6-BE984A5A98D1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'nth order'!$Q$19:$Q$23</c:f>
              <c:numCache>
                <c:formatCode>General</c:formatCode>
                <c:ptCount val="5"/>
                <c:pt idx="0">
                  <c:v>7.5</c:v>
                </c:pt>
                <c:pt idx="1">
                  <c:v>7.8</c:v>
                </c:pt>
                <c:pt idx="2">
                  <c:v>8</c:v>
                </c:pt>
                <c:pt idx="3">
                  <c:v>8.5</c:v>
                </c:pt>
                <c:pt idx="4">
                  <c:v>9</c:v>
                </c:pt>
              </c:numCache>
            </c:numRef>
          </c:xVal>
          <c:yVal>
            <c:numRef>
              <c:f>'nth order'!$S$19:$S$23</c:f>
              <c:numCache>
                <c:formatCode>General</c:formatCode>
                <c:ptCount val="5"/>
                <c:pt idx="0">
                  <c:v>1.7907732689097155E-3</c:v>
                </c:pt>
                <c:pt idx="1">
                  <c:v>9.6775065280392601E-4</c:v>
                </c:pt>
                <c:pt idx="2">
                  <c:v>6.6257437190551981E-4</c:v>
                </c:pt>
                <c:pt idx="3">
                  <c:v>3.0580655508322075E-4</c:v>
                </c:pt>
                <c:pt idx="4">
                  <c:v>1.9298666538280078E-4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61-4801-BBD6-BE984A5A9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442656"/>
        <c:axId val="444435768"/>
      </c:scatterChart>
      <c:valAx>
        <c:axId val="444442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435768"/>
        <c:crosses val="autoZero"/>
        <c:crossBetween val="midCat"/>
      </c:valAx>
      <c:valAx>
        <c:axId val="44443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44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'nth order'!$G$40:$G$43</c:f>
              <c:numCache>
                <c:formatCode>General</c:formatCode>
                <c:ptCount val="4"/>
                <c:pt idx="0">
                  <c:v>3</c:v>
                </c:pt>
                <c:pt idx="1">
                  <c:v>3.5</c:v>
                </c:pt>
                <c:pt idx="2">
                  <c:v>4</c:v>
                </c:pt>
                <c:pt idx="3">
                  <c:v>4.5</c:v>
                </c:pt>
              </c:numCache>
            </c:numRef>
          </c:xVal>
          <c:yVal>
            <c:numRef>
              <c:f>'nth order'!$H$40:$H$43</c:f>
              <c:numCache>
                <c:formatCode>General</c:formatCode>
                <c:ptCount val="4"/>
                <c:pt idx="0">
                  <c:v>3.4135197928478959E-4</c:v>
                </c:pt>
                <c:pt idx="1">
                  <c:v>4.5016762603064254E-4</c:v>
                </c:pt>
                <c:pt idx="2">
                  <c:v>6.1381313034365552E-4</c:v>
                </c:pt>
                <c:pt idx="3">
                  <c:v>9.9967021682367623E-4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1E-4F6B-ADC5-B994E1A12944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'nth order'!$G$40:$G$43</c:f>
              <c:numCache>
                <c:formatCode>General</c:formatCode>
                <c:ptCount val="4"/>
                <c:pt idx="0">
                  <c:v>3</c:v>
                </c:pt>
                <c:pt idx="1">
                  <c:v>3.5</c:v>
                </c:pt>
                <c:pt idx="2">
                  <c:v>4</c:v>
                </c:pt>
                <c:pt idx="3">
                  <c:v>4.5</c:v>
                </c:pt>
              </c:numCache>
            </c:numRef>
          </c:xVal>
          <c:yVal>
            <c:numRef>
              <c:f>'nth order'!$I$40:$I$43</c:f>
              <c:numCache>
                <c:formatCode>General</c:formatCode>
                <c:ptCount val="4"/>
                <c:pt idx="0">
                  <c:v>4.7281459642292814E-4</c:v>
                </c:pt>
                <c:pt idx="1">
                  <c:v>5.5055606256059061E-4</c:v>
                </c:pt>
                <c:pt idx="2">
                  <c:v>6.5889305693814834E-4</c:v>
                </c:pt>
                <c:pt idx="3">
                  <c:v>8.203119068719894E-4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1E-4F6B-ADC5-B994E1A12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696584"/>
        <c:axId val="491686416"/>
      </c:scatterChart>
      <c:valAx>
        <c:axId val="491696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686416"/>
        <c:crosses val="autoZero"/>
        <c:crossBetween val="midCat"/>
      </c:valAx>
      <c:valAx>
        <c:axId val="49168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696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b="1"/>
              <a:t>y=x</a:t>
            </a:r>
          </a:p>
        </c:rich>
      </c:tx>
      <c:layout>
        <c:manualLayout>
          <c:xMode val="edge"/>
          <c:yMode val="edge"/>
          <c:x val="0.76003592825008548"/>
          <c:y val="6.14844093104962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6944988475422"/>
          <c:y val="1.2060868873604238E-2"/>
          <c:w val="0.83901001905218708"/>
          <c:h val="0.85663533659083124"/>
        </c:manualLayout>
      </c:layou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'simplified model'!$S$35:$S$36</c:f>
              <c:numCache>
                <c:formatCode>General</c:formatCode>
                <c:ptCount val="2"/>
                <c:pt idx="0">
                  <c:v>0</c:v>
                </c:pt>
                <c:pt idx="1">
                  <c:v>4.4999999999999997E-3</c:v>
                </c:pt>
              </c:numCache>
            </c:numRef>
          </c:xVal>
          <c:yVal>
            <c:numRef>
              <c:f>'simplified model'!$T$35:$T$36</c:f>
              <c:numCache>
                <c:formatCode>General</c:formatCode>
                <c:ptCount val="2"/>
                <c:pt idx="0">
                  <c:v>0</c:v>
                </c:pt>
                <c:pt idx="1">
                  <c:v>4.4999999999999997E-3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80-45D2-939B-DAC62F0BF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458896"/>
        <c:axId val="505455288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alpha val="96000"/>
                </a:schemeClr>
              </a:solidFill>
              <a:ln w="38100">
                <a:solidFill>
                  <a:schemeClr val="tx1">
                    <a:alpha val="79000"/>
                  </a:schemeClr>
                </a:solidFill>
              </a:ln>
              <a:effectLst/>
            </c:spPr>
          </c:marker>
          <c:xVal>
            <c:numRef>
              <c:f>'simplified model'!$K$15:$K$32</c:f>
              <c:numCache>
                <c:formatCode>General</c:formatCode>
                <c:ptCount val="18"/>
                <c:pt idx="0">
                  <c:v>4.1092191060546138E-3</c:v>
                </c:pt>
                <c:pt idx="1">
                  <c:v>2.7100000000000002E-3</c:v>
                </c:pt>
                <c:pt idx="2">
                  <c:v>1.91E-3</c:v>
                </c:pt>
                <c:pt idx="3">
                  <c:v>8.3000000000000001E-4</c:v>
                </c:pt>
                <c:pt idx="5">
                  <c:v>1.0896545111605256E-3</c:v>
                </c:pt>
                <c:pt idx="6">
                  <c:v>1.3896621679160598E-3</c:v>
                </c:pt>
                <c:pt idx="7">
                  <c:v>1.8689079973568002E-3</c:v>
                </c:pt>
                <c:pt idx="8">
                  <c:v>2.7473238070940607E-3</c:v>
                </c:pt>
                <c:pt idx="9">
                  <c:v>1.57E-3</c:v>
                </c:pt>
                <c:pt idx="10">
                  <c:v>1.66E-3</c:v>
                </c:pt>
                <c:pt idx="11">
                  <c:v>1.73E-3</c:v>
                </c:pt>
                <c:pt idx="12">
                  <c:v>1.7899999999999999E-3</c:v>
                </c:pt>
                <c:pt idx="13">
                  <c:v>1.8500000000000001E-3</c:v>
                </c:pt>
                <c:pt idx="14">
                  <c:v>1.6299999999999999E-3</c:v>
                </c:pt>
                <c:pt idx="15">
                  <c:v>1.7700000000000001E-3</c:v>
                </c:pt>
                <c:pt idx="16">
                  <c:v>1.8500000000000001E-3</c:v>
                </c:pt>
                <c:pt idx="17">
                  <c:v>1.91E-3</c:v>
                </c:pt>
              </c:numCache>
            </c:numRef>
          </c:xVal>
          <c:yVal>
            <c:numRef>
              <c:f>'simplified model'!$L$15:$L$32</c:f>
              <c:numCache>
                <c:formatCode>General</c:formatCode>
                <c:ptCount val="18"/>
                <c:pt idx="0">
                  <c:v>4.3156603884504114E-3</c:v>
                </c:pt>
                <c:pt idx="1">
                  <c:v>2.5075375120412594E-3</c:v>
                </c:pt>
                <c:pt idx="2">
                  <c:v>1.8370866592557671E-3</c:v>
                </c:pt>
                <c:pt idx="3">
                  <c:v>1.0532928259645185E-3</c:v>
                </c:pt>
                <c:pt idx="5">
                  <c:v>1.0915797840620992E-3</c:v>
                </c:pt>
                <c:pt idx="6">
                  <c:v>1.3694469463323056E-3</c:v>
                </c:pt>
                <c:pt idx="7">
                  <c:v>1.8370866592557671E-3</c:v>
                </c:pt>
                <c:pt idx="8">
                  <c:v>2.7897233715412713E-3</c:v>
                </c:pt>
                <c:pt idx="9">
                  <c:v>1.6321685808910957E-3</c:v>
                </c:pt>
                <c:pt idx="10">
                  <c:v>1.6833981004822634E-3</c:v>
                </c:pt>
                <c:pt idx="11">
                  <c:v>1.7346276200734315E-3</c:v>
                </c:pt>
                <c:pt idx="12">
                  <c:v>1.785857139664599E-3</c:v>
                </c:pt>
                <c:pt idx="13">
                  <c:v>1.8370866592557671E-3</c:v>
                </c:pt>
                <c:pt idx="14">
                  <c:v>1.7731926610579608E-3</c:v>
                </c:pt>
                <c:pt idx="15">
                  <c:v>1.8370866592557671E-3</c:v>
                </c:pt>
                <c:pt idx="16">
                  <c:v>1.9009806574535736E-3</c:v>
                </c:pt>
                <c:pt idx="17">
                  <c:v>1.9648746556513801E-3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80-45D2-939B-DAC62F0BF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458896"/>
        <c:axId val="505455288"/>
      </c:scatterChart>
      <c:valAx>
        <c:axId val="505458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>
                    <a:solidFill>
                      <a:schemeClr val="tx1"/>
                    </a:solidFill>
                  </a:rPr>
                  <a:t>Existing</a:t>
                </a:r>
                <a:r>
                  <a:rPr lang="en-AU" sz="1400" b="1" baseline="0">
                    <a:solidFill>
                      <a:schemeClr val="tx1"/>
                    </a:solidFill>
                  </a:rPr>
                  <a:t> model decay coefficient k (1/h)</a:t>
                </a:r>
                <a:endParaRPr lang="en-AU" sz="14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8528918022303044"/>
              <c:y val="0.937203600538075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455288"/>
        <c:crosses val="autoZero"/>
        <c:crossBetween val="midCat"/>
        <c:majorUnit val="1.0000000000000002E-3"/>
      </c:valAx>
      <c:valAx>
        <c:axId val="5054552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>
                    <a:solidFill>
                      <a:schemeClr val="tx1"/>
                    </a:solidFill>
                  </a:rPr>
                  <a:t>Simplified</a:t>
                </a:r>
                <a:r>
                  <a:rPr lang="en-AU" sz="1400" b="1" baseline="0">
                    <a:solidFill>
                      <a:schemeClr val="tx1"/>
                    </a:solidFill>
                  </a:rPr>
                  <a:t> model decay coefficient k (1/h)</a:t>
                </a:r>
                <a:endParaRPr lang="en-AU" sz="14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2401241722957219E-2"/>
              <c:y val="0.18353286372800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458896"/>
        <c:crosses val="autoZero"/>
        <c:crossBetween val="midCat"/>
        <c:majorUnit val="1.000000000000000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b="1"/>
              <a:t>y=x</a:t>
            </a:r>
          </a:p>
        </c:rich>
      </c:tx>
      <c:layout>
        <c:manualLayout>
          <c:xMode val="edge"/>
          <c:yMode val="edge"/>
          <c:x val="0.66875734559728706"/>
          <c:y val="7.49879051765844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40143544003899"/>
          <c:y val="8.9719400096758592E-2"/>
          <c:w val="0.83088623324739264"/>
          <c:h val="0.74965334521864024"/>
        </c:manualLayout>
      </c:layou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'simplified model'!$U$53:$U$54</c:f>
              <c:numCache>
                <c:formatCode>General</c:formatCode>
                <c:ptCount val="2"/>
                <c:pt idx="0">
                  <c:v>0</c:v>
                </c:pt>
                <c:pt idx="1">
                  <c:v>3.0000000000000001E-3</c:v>
                </c:pt>
              </c:numCache>
            </c:numRef>
          </c:xVal>
          <c:yVal>
            <c:numRef>
              <c:f>'simplified model'!$V$53:$V$54</c:f>
              <c:numCache>
                <c:formatCode>General</c:formatCode>
                <c:ptCount val="2"/>
                <c:pt idx="0">
                  <c:v>0</c:v>
                </c:pt>
                <c:pt idx="1">
                  <c:v>3.0000000000000001E-3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A2-45FB-A8E6-6D6AE3792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52640"/>
        <c:axId val="694458544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38100">
                <a:solidFill>
                  <a:schemeClr val="tx1"/>
                </a:solidFill>
              </a:ln>
              <a:effectLst/>
            </c:spPr>
          </c:marker>
          <c:dPt>
            <c:idx val="7"/>
            <c:marker>
              <c:symbol val="circle"/>
              <c:size val="8"/>
              <c:spPr>
                <a:solidFill>
                  <a:schemeClr val="bg1"/>
                </a:solidFill>
                <a:ln w="381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ABA2-45FB-A8E6-6D6AE3792970}"/>
              </c:ext>
            </c:extLst>
          </c:dPt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'simplified model'!$K$34:$K$51</c:f>
              <c:numCache>
                <c:formatCode>General</c:formatCode>
                <c:ptCount val="18"/>
                <c:pt idx="0">
                  <c:v>3.0663692482883302E-3</c:v>
                </c:pt>
                <c:pt idx="1">
                  <c:v>2.43936917076418E-3</c:v>
                </c:pt>
                <c:pt idx="3">
                  <c:v>1.07088879179608E-3</c:v>
                </c:pt>
                <c:pt idx="4">
                  <c:v>1.2089806595256001E-3</c:v>
                </c:pt>
                <c:pt idx="5">
                  <c:v>1.4321075291012901E-3</c:v>
                </c:pt>
                <c:pt idx="6">
                  <c:v>2.1490891530148901E-3</c:v>
                </c:pt>
                <c:pt idx="7">
                  <c:v>1.4243124905047901E-3</c:v>
                </c:pt>
                <c:pt idx="8">
                  <c:v>1.2365617640288499E-3</c:v>
                </c:pt>
                <c:pt idx="9">
                  <c:v>7.0072896406716005E-4</c:v>
                </c:pt>
                <c:pt idx="10">
                  <c:v>1.17561265587111E-3</c:v>
                </c:pt>
                <c:pt idx="11">
                  <c:v>1.41156453576473E-3</c:v>
                </c:pt>
                <c:pt idx="12">
                  <c:v>2.3393483605992499E-3</c:v>
                </c:pt>
                <c:pt idx="13">
                  <c:v>1.43161265750953E-3</c:v>
                </c:pt>
                <c:pt idx="14">
                  <c:v>1.4606238596212499E-3</c:v>
                </c:pt>
                <c:pt idx="15">
                  <c:v>1.77250196831488E-3</c:v>
                </c:pt>
                <c:pt idx="16">
                  <c:v>6.7662072830008805E-4</c:v>
                </c:pt>
                <c:pt idx="17">
                  <c:v>1.26725315202854E-3</c:v>
                </c:pt>
              </c:numCache>
            </c:numRef>
          </c:xVal>
          <c:yVal>
            <c:numRef>
              <c:f>'simplified model'!$L$34:$L$51</c:f>
              <c:numCache>
                <c:formatCode>General</c:formatCode>
                <c:ptCount val="18"/>
                <c:pt idx="0">
                  <c:v>3.1538321746132436E-3</c:v>
                </c:pt>
                <c:pt idx="1">
                  <c:v>2.1398380709850714E-3</c:v>
                </c:pt>
                <c:pt idx="3">
                  <c:v>1.1580423985239976E-3</c:v>
                </c:pt>
                <c:pt idx="4">
                  <c:v>1.1983191914294838E-3</c:v>
                </c:pt>
                <c:pt idx="5">
                  <c:v>1.429220254377473E-3</c:v>
                </c:pt>
                <c:pt idx="6">
                  <c:v>2.215143809044405E-3</c:v>
                </c:pt>
                <c:pt idx="7">
                  <c:v>1.6228714906106347E-3</c:v>
                </c:pt>
                <c:pt idx="8">
                  <c:v>1.2491729213625357E-3</c:v>
                </c:pt>
                <c:pt idx="9">
                  <c:v>7.4224691627206235E-4</c:v>
                </c:pt>
                <c:pt idx="10">
                  <c:v>1.2097613337450476E-3</c:v>
                </c:pt>
                <c:pt idx="11">
                  <c:v>1.6228714906106347E-3</c:v>
                </c:pt>
                <c:pt idx="12">
                  <c:v>2.4644251285340099E-3</c:v>
                </c:pt>
                <c:pt idx="13">
                  <c:v>1.6228714906106347E-3</c:v>
                </c:pt>
                <c:pt idx="14">
                  <c:v>1.6891314802157059E-3</c:v>
                </c:pt>
                <c:pt idx="15">
                  <c:v>1.7781374364016229E-3</c:v>
                </c:pt>
                <c:pt idx="16">
                  <c:v>7.1602817111999302E-4</c:v>
                </c:pt>
                <c:pt idx="17">
                  <c:v>1.3069710608310762E-3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A2-45FB-A8E6-6D6AE3792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452640"/>
        <c:axId val="694458544"/>
      </c:scatterChart>
      <c:valAx>
        <c:axId val="694452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 i="0" u="none" strike="noStrike" baseline="0">
                    <a:solidFill>
                      <a:schemeClr val="tx1"/>
                    </a:solidFill>
                    <a:effectLst/>
                  </a:rPr>
                  <a:t>Experimental decay coefficient k (1/h</a:t>
                </a:r>
                <a:endParaRPr lang="en-AU" sz="1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1913281304438715"/>
              <c:y val="0.92277045739384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458544"/>
        <c:crosses val="autoZero"/>
        <c:crossBetween val="midCat"/>
        <c:majorUnit val="1.0000000000000002E-3"/>
      </c:valAx>
      <c:valAx>
        <c:axId val="694458544"/>
        <c:scaling>
          <c:orientation val="minMax"/>
          <c:max val="3.0000000000000009E-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 i="0" baseline="0">
                    <a:solidFill>
                      <a:schemeClr val="tx1"/>
                    </a:solidFill>
                    <a:effectLst/>
                  </a:rPr>
                  <a:t>Simplified model decay coefficient k (1/h)</a:t>
                </a:r>
                <a:endParaRPr lang="en-AU" sz="14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>
                    <a:solidFill>
                      <a:schemeClr val="tx1"/>
                    </a:solidFill>
                  </a:defRPr>
                </a:pPr>
                <a:endParaRPr lang="en-AU" sz="1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7.3746312684365781E-3"/>
              <c:y val="0.159919850367035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452640"/>
        <c:crosses val="autoZero"/>
        <c:crossBetween val="midCat"/>
        <c:majorUnit val="1.000000000000000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13" Type="http://schemas.openxmlformats.org/officeDocument/2006/relationships/chart" Target="../charts/chart24.xml"/><Relationship Id="rId18" Type="http://schemas.openxmlformats.org/officeDocument/2006/relationships/chart" Target="../charts/chart29.xml"/><Relationship Id="rId3" Type="http://schemas.openxmlformats.org/officeDocument/2006/relationships/chart" Target="../charts/chart14.xml"/><Relationship Id="rId21" Type="http://schemas.openxmlformats.org/officeDocument/2006/relationships/chart" Target="../charts/chart32.xml"/><Relationship Id="rId7" Type="http://schemas.openxmlformats.org/officeDocument/2006/relationships/chart" Target="../charts/chart18.xml"/><Relationship Id="rId12" Type="http://schemas.openxmlformats.org/officeDocument/2006/relationships/chart" Target="../charts/chart23.xml"/><Relationship Id="rId17" Type="http://schemas.openxmlformats.org/officeDocument/2006/relationships/chart" Target="../charts/chart28.xml"/><Relationship Id="rId2" Type="http://schemas.openxmlformats.org/officeDocument/2006/relationships/chart" Target="../charts/chart13.xml"/><Relationship Id="rId16" Type="http://schemas.openxmlformats.org/officeDocument/2006/relationships/chart" Target="../charts/chart27.xml"/><Relationship Id="rId20" Type="http://schemas.openxmlformats.org/officeDocument/2006/relationships/chart" Target="../charts/chart31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5" Type="http://schemas.openxmlformats.org/officeDocument/2006/relationships/chart" Target="../charts/chart26.xml"/><Relationship Id="rId23" Type="http://schemas.openxmlformats.org/officeDocument/2006/relationships/chart" Target="../charts/chart34.xml"/><Relationship Id="rId10" Type="http://schemas.openxmlformats.org/officeDocument/2006/relationships/chart" Target="../charts/chart21.xml"/><Relationship Id="rId19" Type="http://schemas.openxmlformats.org/officeDocument/2006/relationships/chart" Target="../charts/chart30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Relationship Id="rId14" Type="http://schemas.openxmlformats.org/officeDocument/2006/relationships/chart" Target="../charts/chart25.xml"/><Relationship Id="rId22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4" Type="http://schemas.openxmlformats.org/officeDocument/2006/relationships/chart" Target="../charts/chart3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35831</xdr:colOff>
      <xdr:row>31</xdr:row>
      <xdr:rowOff>174625</xdr:rowOff>
    </xdr:from>
    <xdr:to>
      <xdr:col>72</xdr:col>
      <xdr:colOff>521154</xdr:colOff>
      <xdr:row>61</xdr:row>
      <xdr:rowOff>180750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508000</xdr:colOff>
      <xdr:row>123</xdr:row>
      <xdr:rowOff>117475</xdr:rowOff>
    </xdr:from>
    <xdr:to>
      <xdr:col>58</xdr:col>
      <xdr:colOff>52162</xdr:colOff>
      <xdr:row>153</xdr:row>
      <xdr:rowOff>124052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51</xdr:col>
      <xdr:colOff>60777</xdr:colOff>
      <xdr:row>64</xdr:row>
      <xdr:rowOff>61231</xdr:rowOff>
    </xdr:from>
    <xdr:to>
      <xdr:col>64</xdr:col>
      <xdr:colOff>495300</xdr:colOff>
      <xdr:row>94</xdr:row>
      <xdr:rowOff>75520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254906</xdr:colOff>
      <xdr:row>98</xdr:row>
      <xdr:rowOff>140609</xdr:rowOff>
    </xdr:from>
    <xdr:to>
      <xdr:col>47</xdr:col>
      <xdr:colOff>121104</xdr:colOff>
      <xdr:row>128</xdr:row>
      <xdr:rowOff>154897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46</xdr:col>
      <xdr:colOff>549275</xdr:colOff>
      <xdr:row>36</xdr:row>
      <xdr:rowOff>6350</xdr:rowOff>
    </xdr:from>
    <xdr:to>
      <xdr:col>60</xdr:col>
      <xdr:colOff>399598</xdr:colOff>
      <xdr:row>66</xdr:row>
      <xdr:rowOff>20639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56</xdr:col>
      <xdr:colOff>459950</xdr:colOff>
      <xdr:row>0</xdr:row>
      <xdr:rowOff>0</xdr:rowOff>
    </xdr:from>
    <xdr:to>
      <xdr:col>71</xdr:col>
      <xdr:colOff>131019</xdr:colOff>
      <xdr:row>31</xdr:row>
      <xdr:rowOff>37888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372382</xdr:colOff>
      <xdr:row>3</xdr:row>
      <xdr:rowOff>158901</xdr:rowOff>
    </xdr:from>
    <xdr:to>
      <xdr:col>54</xdr:col>
      <xdr:colOff>19260</xdr:colOff>
      <xdr:row>35</xdr:row>
      <xdr:rowOff>25641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466725</xdr:colOff>
      <xdr:row>143</xdr:row>
      <xdr:rowOff>31750</xdr:rowOff>
    </xdr:from>
    <xdr:to>
      <xdr:col>32</xdr:col>
      <xdr:colOff>332923</xdr:colOff>
      <xdr:row>173</xdr:row>
      <xdr:rowOff>33339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53</xdr:col>
      <xdr:colOff>22225</xdr:colOff>
      <xdr:row>88</xdr:row>
      <xdr:rowOff>31750</xdr:rowOff>
    </xdr:from>
    <xdr:to>
      <xdr:col>66</xdr:col>
      <xdr:colOff>507548</xdr:colOff>
      <xdr:row>118</xdr:row>
      <xdr:rowOff>46039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21</xdr:col>
      <xdr:colOff>222250</xdr:colOff>
      <xdr:row>61</xdr:row>
      <xdr:rowOff>47625</xdr:rowOff>
    </xdr:from>
    <xdr:to>
      <xdr:col>34</xdr:col>
      <xdr:colOff>104323</xdr:colOff>
      <xdr:row>91</xdr:row>
      <xdr:rowOff>61913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34</xdr:col>
      <xdr:colOff>593725</xdr:colOff>
      <xdr:row>60</xdr:row>
      <xdr:rowOff>174625</xdr:rowOff>
    </xdr:from>
    <xdr:to>
      <xdr:col>48</xdr:col>
      <xdr:colOff>469448</xdr:colOff>
      <xdr:row>91</xdr:row>
      <xdr:rowOff>3493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484188</xdr:colOff>
      <xdr:row>55</xdr:row>
      <xdr:rowOff>23813</xdr:rowOff>
    </xdr:from>
    <xdr:to>
      <xdr:col>54</xdr:col>
      <xdr:colOff>179388</xdr:colOff>
      <xdr:row>70</xdr:row>
      <xdr:rowOff>49213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41</xdr:col>
      <xdr:colOff>379413</xdr:colOff>
      <xdr:row>0</xdr:row>
      <xdr:rowOff>0</xdr:rowOff>
    </xdr:from>
    <xdr:to>
      <xdr:col>56</xdr:col>
      <xdr:colOff>58684</xdr:colOff>
      <xdr:row>32</xdr:row>
      <xdr:rowOff>136313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706278</xdr:colOff>
      <xdr:row>4</xdr:row>
      <xdr:rowOff>78899</xdr:rowOff>
    </xdr:from>
    <xdr:to>
      <xdr:col>28</xdr:col>
      <xdr:colOff>599440</xdr:colOff>
      <xdr:row>46</xdr:row>
      <xdr:rowOff>40640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47</xdr:col>
      <xdr:colOff>325437</xdr:colOff>
      <xdr:row>78</xdr:row>
      <xdr:rowOff>57150</xdr:rowOff>
    </xdr:from>
    <xdr:to>
      <xdr:col>55</xdr:col>
      <xdr:colOff>71437</xdr:colOff>
      <xdr:row>92</xdr:row>
      <xdr:rowOff>133350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345282</xdr:colOff>
      <xdr:row>171</xdr:row>
      <xdr:rowOff>83344</xdr:rowOff>
    </xdr:from>
    <xdr:to>
      <xdr:col>55</xdr:col>
      <xdr:colOff>130969</xdr:colOff>
      <xdr:row>202</xdr:row>
      <xdr:rowOff>130969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528204</xdr:colOff>
      <xdr:row>291</xdr:row>
      <xdr:rowOff>162358</xdr:rowOff>
    </xdr:from>
    <xdr:to>
      <xdr:col>43</xdr:col>
      <xdr:colOff>447131</xdr:colOff>
      <xdr:row>321</xdr:row>
      <xdr:rowOff>162133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162719</xdr:colOff>
      <xdr:row>324</xdr:row>
      <xdr:rowOff>134938</xdr:rowOff>
    </xdr:from>
    <xdr:to>
      <xdr:col>31</xdr:col>
      <xdr:colOff>530114</xdr:colOff>
      <xdr:row>354</xdr:row>
      <xdr:rowOff>134713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36</xdr:col>
      <xdr:colOff>301625</xdr:colOff>
      <xdr:row>254</xdr:row>
      <xdr:rowOff>9525</xdr:rowOff>
    </xdr:from>
    <xdr:to>
      <xdr:col>44</xdr:col>
      <xdr:colOff>47625</xdr:colOff>
      <xdr:row>268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34</xdr:col>
      <xdr:colOff>293687</xdr:colOff>
      <xdr:row>308</xdr:row>
      <xdr:rowOff>73025</xdr:rowOff>
    </xdr:from>
    <xdr:to>
      <xdr:col>42</xdr:col>
      <xdr:colOff>39687</xdr:colOff>
      <xdr:row>322</xdr:row>
      <xdr:rowOff>149225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388937</xdr:colOff>
      <xdr:row>326</xdr:row>
      <xdr:rowOff>73025</xdr:rowOff>
    </xdr:from>
    <xdr:to>
      <xdr:col>43</xdr:col>
      <xdr:colOff>134937</xdr:colOff>
      <xdr:row>340</xdr:row>
      <xdr:rowOff>149225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33</xdr:col>
      <xdr:colOff>500062</xdr:colOff>
      <xdr:row>342</xdr:row>
      <xdr:rowOff>88900</xdr:rowOff>
    </xdr:from>
    <xdr:to>
      <xdr:col>41</xdr:col>
      <xdr:colOff>246062</xdr:colOff>
      <xdr:row>356</xdr:row>
      <xdr:rowOff>165100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21</xdr:col>
      <xdr:colOff>148285</xdr:colOff>
      <xdr:row>264</xdr:row>
      <xdr:rowOff>9740</xdr:rowOff>
    </xdr:from>
    <xdr:to>
      <xdr:col>36</xdr:col>
      <xdr:colOff>64326</xdr:colOff>
      <xdr:row>295</xdr:row>
      <xdr:rowOff>9515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27061</xdr:colOff>
      <xdr:row>277</xdr:row>
      <xdr:rowOff>4328</xdr:rowOff>
    </xdr:from>
    <xdr:to>
      <xdr:col>35</xdr:col>
      <xdr:colOff>550320</xdr:colOff>
      <xdr:row>307</xdr:row>
      <xdr:rowOff>4103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357188</xdr:colOff>
      <xdr:row>83</xdr:row>
      <xdr:rowOff>118269</xdr:rowOff>
    </xdr:from>
    <xdr:to>
      <xdr:col>45</xdr:col>
      <xdr:colOff>572769</xdr:colOff>
      <xdr:row>115</xdr:row>
      <xdr:rowOff>3757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101600</xdr:colOff>
      <xdr:row>72</xdr:row>
      <xdr:rowOff>152400</xdr:rowOff>
    </xdr:from>
    <xdr:to>
      <xdr:col>67</xdr:col>
      <xdr:colOff>361498</xdr:colOff>
      <xdr:row>102</xdr:row>
      <xdr:rowOff>153989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28</xdr:col>
      <xdr:colOff>137160</xdr:colOff>
      <xdr:row>5</xdr:row>
      <xdr:rowOff>106680</xdr:rowOff>
    </xdr:from>
    <xdr:to>
      <xdr:col>47</xdr:col>
      <xdr:colOff>609442</xdr:colOff>
      <xdr:row>47</xdr:row>
      <xdr:rowOff>68421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41</xdr:col>
      <xdr:colOff>276498</xdr:colOff>
      <xdr:row>47</xdr:row>
      <xdr:rowOff>32658</xdr:rowOff>
    </xdr:from>
    <xdr:to>
      <xdr:col>61</xdr:col>
      <xdr:colOff>139180</xdr:colOff>
      <xdr:row>89</xdr:row>
      <xdr:rowOff>9639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</xdr:col>
      <xdr:colOff>533400</xdr:colOff>
      <xdr:row>39</xdr:row>
      <xdr:rowOff>70757</xdr:rowOff>
    </xdr:from>
    <xdr:to>
      <xdr:col>11</xdr:col>
      <xdr:colOff>87086</xdr:colOff>
      <xdr:row>54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11</xdr:col>
      <xdr:colOff>653143</xdr:colOff>
      <xdr:row>40</xdr:row>
      <xdr:rowOff>32658</xdr:rowOff>
    </xdr:from>
    <xdr:to>
      <xdr:col>19</xdr:col>
      <xdr:colOff>32657</xdr:colOff>
      <xdr:row>55</xdr:row>
      <xdr:rowOff>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20</xdr:col>
      <xdr:colOff>326571</xdr:colOff>
      <xdr:row>39</xdr:row>
      <xdr:rowOff>43543</xdr:rowOff>
    </xdr:from>
    <xdr:to>
      <xdr:col>28</xdr:col>
      <xdr:colOff>21771</xdr:colOff>
      <xdr:row>54</xdr:row>
      <xdr:rowOff>10886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</xdr:col>
      <xdr:colOff>152399</xdr:colOff>
      <xdr:row>77</xdr:row>
      <xdr:rowOff>185056</xdr:rowOff>
    </xdr:from>
    <xdr:to>
      <xdr:col>9</xdr:col>
      <xdr:colOff>576942</xdr:colOff>
      <xdr:row>92</xdr:row>
      <xdr:rowOff>152399</xdr:rowOff>
    </xdr:to>
    <xdr:graphicFrame macro="">
      <xdr:nvGraphicFramePr>
        <xdr:cNvPr id="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10</xdr:col>
      <xdr:colOff>522515</xdr:colOff>
      <xdr:row>75</xdr:row>
      <xdr:rowOff>163286</xdr:rowOff>
    </xdr:from>
    <xdr:to>
      <xdr:col>17</xdr:col>
      <xdr:colOff>544286</xdr:colOff>
      <xdr:row>90</xdr:row>
      <xdr:rowOff>130628</xdr:rowOff>
    </xdr:to>
    <xdr:graphicFrame macro="">
      <xdr:nvGraphicFramePr>
        <xdr:cNvPr id="2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20</xdr:col>
      <xdr:colOff>130630</xdr:colOff>
      <xdr:row>77</xdr:row>
      <xdr:rowOff>76200</xdr:rowOff>
    </xdr:from>
    <xdr:to>
      <xdr:col>27</xdr:col>
      <xdr:colOff>435430</xdr:colOff>
      <xdr:row>92</xdr:row>
      <xdr:rowOff>43543</xdr:rowOff>
    </xdr:to>
    <xdr:graphicFrame macro="">
      <xdr:nvGraphicFramePr>
        <xdr:cNvPr id="29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144780</xdr:colOff>
      <xdr:row>33</xdr:row>
      <xdr:rowOff>64770</xdr:rowOff>
    </xdr:from>
    <xdr:to>
      <xdr:col>32</xdr:col>
      <xdr:colOff>236220</xdr:colOff>
      <xdr:row>48</xdr:row>
      <xdr:rowOff>64770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30480</xdr:colOff>
      <xdr:row>49</xdr:row>
      <xdr:rowOff>19050</xdr:rowOff>
    </xdr:from>
    <xdr:to>
      <xdr:col>32</xdr:col>
      <xdr:colOff>121920</xdr:colOff>
      <xdr:row>64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586740</xdr:colOff>
      <xdr:row>64</xdr:row>
      <xdr:rowOff>80010</xdr:rowOff>
    </xdr:from>
    <xdr:to>
      <xdr:col>32</xdr:col>
      <xdr:colOff>68580</xdr:colOff>
      <xdr:row>79</xdr:row>
      <xdr:rowOff>80010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601980</xdr:colOff>
      <xdr:row>80</xdr:row>
      <xdr:rowOff>49530</xdr:rowOff>
    </xdr:from>
    <xdr:to>
      <xdr:col>32</xdr:col>
      <xdr:colOff>83820</xdr:colOff>
      <xdr:row>95</xdr:row>
      <xdr:rowOff>49530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232410</xdr:colOff>
      <xdr:row>12</xdr:row>
      <xdr:rowOff>26670</xdr:rowOff>
    </xdr:from>
    <xdr:to>
      <xdr:col>27</xdr:col>
      <xdr:colOff>537210</xdr:colOff>
      <xdr:row>27</xdr:row>
      <xdr:rowOff>26670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461010</xdr:colOff>
      <xdr:row>44</xdr:row>
      <xdr:rowOff>87630</xdr:rowOff>
    </xdr:from>
    <xdr:to>
      <xdr:col>11</xdr:col>
      <xdr:colOff>339090</xdr:colOff>
      <xdr:row>59</xdr:row>
      <xdr:rowOff>87630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99060</xdr:colOff>
      <xdr:row>3</xdr:row>
      <xdr:rowOff>137160</xdr:rowOff>
    </xdr:from>
    <xdr:to>
      <xdr:col>29</xdr:col>
      <xdr:colOff>571500</xdr:colOff>
      <xdr:row>33</xdr:row>
      <xdr:rowOff>53340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144780</xdr:colOff>
      <xdr:row>34</xdr:row>
      <xdr:rowOff>38100</xdr:rowOff>
    </xdr:from>
    <xdr:to>
      <xdr:col>29</xdr:col>
      <xdr:colOff>220980</xdr:colOff>
      <xdr:row>61</xdr:row>
      <xdr:rowOff>167640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W225"/>
  <sheetViews>
    <sheetView topLeftCell="A136" zoomScale="60" zoomScaleNormal="60" workbookViewId="0">
      <selection activeCell="U152" sqref="U152"/>
    </sheetView>
  </sheetViews>
  <sheetFormatPr defaultRowHeight="14.4" x14ac:dyDescent="0.3"/>
  <cols>
    <col min="5" max="5" width="16.5546875" customWidth="1"/>
    <col min="9" max="9" width="11.44140625" customWidth="1"/>
    <col min="10" max="10" width="12.109375" customWidth="1"/>
    <col min="11" max="11" width="12" customWidth="1"/>
    <col min="12" max="12" width="12.33203125" customWidth="1"/>
    <col min="16" max="16" width="14.6640625" bestFit="1" customWidth="1"/>
    <col min="17" max="17" width="12" customWidth="1"/>
    <col min="18" max="18" width="12.44140625" style="35" customWidth="1"/>
    <col min="29" max="29" width="14.88671875" customWidth="1"/>
    <col min="30" max="30" width="17.5546875" customWidth="1"/>
    <col min="47" max="47" width="14.5546875" customWidth="1"/>
    <col min="49" max="49" width="13" customWidth="1"/>
  </cols>
  <sheetData>
    <row r="3" spans="5:34" x14ac:dyDescent="0.3">
      <c r="AC3">
        <v>0.96</v>
      </c>
      <c r="AD3">
        <v>0.98</v>
      </c>
      <c r="AE3">
        <v>0.98</v>
      </c>
    </row>
    <row r="5" spans="5:34" ht="15" thickBot="1" x14ac:dyDescent="0.35"/>
    <row r="6" spans="5:34" ht="15" thickBot="1" x14ac:dyDescent="0.35">
      <c r="E6" s="4"/>
      <c r="F6" s="5" t="s">
        <v>4</v>
      </c>
      <c r="G6" s="5"/>
      <c r="H6" s="5"/>
      <c r="I6" s="5"/>
      <c r="J6" s="5"/>
      <c r="K6" s="5"/>
      <c r="L6" s="6"/>
      <c r="M6" s="53" t="s">
        <v>8</v>
      </c>
      <c r="N6" s="54"/>
      <c r="O6" s="54"/>
      <c r="P6" s="54"/>
      <c r="Q6" s="54"/>
      <c r="R6" s="54"/>
      <c r="S6" s="54"/>
      <c r="T6" s="54"/>
      <c r="U6" s="9"/>
      <c r="V6" s="9"/>
      <c r="W6" s="55" t="s">
        <v>11</v>
      </c>
      <c r="X6" s="55"/>
      <c r="Y6" s="55"/>
    </row>
    <row r="7" spans="5:34" x14ac:dyDescent="0.3">
      <c r="E7" s="32" t="s">
        <v>7</v>
      </c>
      <c r="F7" s="22" t="s">
        <v>0</v>
      </c>
      <c r="G7" s="22" t="s">
        <v>2</v>
      </c>
      <c r="H7" s="22" t="s">
        <v>1</v>
      </c>
      <c r="I7" s="22" t="s">
        <v>5</v>
      </c>
      <c r="J7" s="22" t="s">
        <v>6</v>
      </c>
      <c r="K7" s="22" t="s">
        <v>3</v>
      </c>
      <c r="L7" s="23" t="s">
        <v>1</v>
      </c>
      <c r="M7" s="33"/>
      <c r="N7" s="52" t="s">
        <v>9</v>
      </c>
      <c r="O7" s="52"/>
      <c r="P7" s="34"/>
      <c r="Q7" s="34" t="s">
        <v>12</v>
      </c>
      <c r="R7" s="36" t="s">
        <v>45</v>
      </c>
      <c r="S7" s="52" t="s">
        <v>10</v>
      </c>
      <c r="T7" s="52"/>
      <c r="U7" s="34"/>
      <c r="V7" s="34"/>
      <c r="W7" s="33"/>
      <c r="X7" s="33"/>
      <c r="Y7" s="33"/>
      <c r="Z7" s="33"/>
      <c r="AA7" s="33" t="s">
        <v>12</v>
      </c>
      <c r="AB7" s="33" t="s">
        <v>1</v>
      </c>
      <c r="AC7" s="33" t="s">
        <v>46</v>
      </c>
      <c r="AD7" s="33"/>
    </row>
    <row r="8" spans="5:34" x14ac:dyDescent="0.3">
      <c r="E8" s="8">
        <v>1</v>
      </c>
      <c r="F8" s="8">
        <v>7.48</v>
      </c>
      <c r="G8" s="8">
        <v>4</v>
      </c>
      <c r="H8" s="8">
        <v>1.98</v>
      </c>
      <c r="I8" s="8">
        <v>50</v>
      </c>
      <c r="J8" s="8">
        <v>25</v>
      </c>
      <c r="K8" s="8">
        <v>0</v>
      </c>
      <c r="L8" s="8">
        <v>1.9833333333333001</v>
      </c>
      <c r="M8" s="33">
        <f>+LN(L8)</f>
        <v>0.68477893088941189</v>
      </c>
      <c r="N8" s="33">
        <f t="array" ref="N8:O12">+LINEST(M8:M14,K8:K14,TRUE,TRUE)</f>
        <v>-3.2138649091002711E-3</v>
      </c>
      <c r="O8" s="33">
        <v>0.60177898533358298</v>
      </c>
      <c r="P8" s="33">
        <f>EXP(O8)</f>
        <v>1.8253632080336006</v>
      </c>
      <c r="Q8" s="33">
        <f>+$P$8*EXP($N$8*K8)</f>
        <v>1.8253632080336006</v>
      </c>
      <c r="S8" s="33">
        <f t="array" ref="S8:T14">+LINEST(M10:M14,K10:K14,TRUE,TRUE)</f>
        <v>-2.4922824210845641E-3</v>
      </c>
      <c r="T8" s="33">
        <v>0.52584472071709631</v>
      </c>
      <c r="U8" s="33">
        <f>+EXP(T8)</f>
        <v>1.6918874172756406</v>
      </c>
      <c r="V8" s="33"/>
      <c r="W8" s="33">
        <f t="shared" ref="W8:W14" si="0">1/L8</f>
        <v>0.50420168067227733</v>
      </c>
      <c r="X8" s="33">
        <f t="array" ref="X8:Y14">+LINEST(W8:W14,K8:K14,TRUE,TRUE)</f>
        <v>2.139989360513466E-3</v>
      </c>
      <c r="Y8" s="33">
        <v>0.5456969680015068</v>
      </c>
      <c r="Z8" s="33">
        <f>1/Y8</f>
        <v>1.8325188861911337</v>
      </c>
      <c r="AA8" s="33">
        <f>1/($Y$8+$X$8*K8)</f>
        <v>1.8325188861911337</v>
      </c>
      <c r="AB8" s="33">
        <v>1.98</v>
      </c>
      <c r="AC8" s="33">
        <f>H8*AC3</f>
        <v>1.9007999999999998</v>
      </c>
      <c r="AD8" s="33">
        <f t="shared" ref="AD8:AD14" si="1">AC$8*EXP(N$8*K8)</f>
        <v>1.9007999999999998</v>
      </c>
    </row>
    <row r="9" spans="5:34" x14ac:dyDescent="0.3">
      <c r="E9" s="8"/>
      <c r="F9" s="8"/>
      <c r="G9" s="8"/>
      <c r="H9" s="8"/>
      <c r="I9" s="8"/>
      <c r="J9" s="8"/>
      <c r="K9" s="8">
        <v>2</v>
      </c>
      <c r="L9" s="8">
        <v>1.8066666666666666</v>
      </c>
      <c r="M9" s="33">
        <f t="shared" ref="M9:M19" si="2">+LN(L9)</f>
        <v>0.59148352678344518</v>
      </c>
      <c r="N9" s="33">
        <v>3.761246163919231E-4</v>
      </c>
      <c r="O9" s="33">
        <v>2.9767273689822928E-2</v>
      </c>
      <c r="P9" s="33"/>
      <c r="Q9" s="33">
        <f t="shared" ref="Q9:Q14" si="3">+$P$8*EXP($N$8*K9)</f>
        <v>1.8136678939385047</v>
      </c>
      <c r="S9" s="33">
        <v>1.202431675935005E-4</v>
      </c>
      <c r="T9" s="33">
        <v>1.125931364725925E-2</v>
      </c>
      <c r="U9" s="33"/>
      <c r="V9" s="33"/>
      <c r="W9" s="33">
        <f t="shared" si="0"/>
        <v>0.55350553505535061</v>
      </c>
      <c r="X9" s="33">
        <v>1.8449112233674689E-4</v>
      </c>
      <c r="Y9" s="33">
        <v>1.4601005870400348E-2</v>
      </c>
      <c r="Z9" s="33"/>
      <c r="AA9" s="33">
        <f t="shared" ref="AA9:AA14" si="4">1/($Y$8+$X$8*K9)</f>
        <v>1.8182580305579705</v>
      </c>
      <c r="AB9" s="33"/>
      <c r="AC9" s="33"/>
      <c r="AD9" s="33">
        <f t="shared" si="1"/>
        <v>1.8886213536165732</v>
      </c>
      <c r="AG9">
        <v>0</v>
      </c>
      <c r="AH9">
        <v>0</v>
      </c>
    </row>
    <row r="10" spans="5:34" x14ac:dyDescent="0.3">
      <c r="E10" s="8"/>
      <c r="F10" s="8"/>
      <c r="G10" s="8"/>
      <c r="H10" s="8"/>
      <c r="I10" s="8"/>
      <c r="J10" s="8"/>
      <c r="K10" s="8">
        <v>23</v>
      </c>
      <c r="L10" s="8">
        <v>1.6166666666666669</v>
      </c>
      <c r="M10" s="33">
        <f t="shared" si="2"/>
        <v>0.48036641628128229</v>
      </c>
      <c r="N10" s="33">
        <v>0.935906947529902</v>
      </c>
      <c r="O10" s="33">
        <v>5.1604418775150443E-2</v>
      </c>
      <c r="P10" s="33"/>
      <c r="Q10" s="33">
        <f t="shared" si="3"/>
        <v>1.695300637606699</v>
      </c>
      <c r="S10" s="33">
        <v>0.99306533659699714</v>
      </c>
      <c r="T10" s="33">
        <v>1.1499296140108896E-2</v>
      </c>
      <c r="U10" s="33"/>
      <c r="V10" s="33"/>
      <c r="W10" s="33">
        <f t="shared" si="0"/>
        <v>0.61855670103092775</v>
      </c>
      <c r="X10" s="33">
        <v>0.96416963982015091</v>
      </c>
      <c r="Y10" s="33">
        <v>2.5312241534977187E-2</v>
      </c>
      <c r="Z10" s="33"/>
      <c r="AA10" s="33">
        <f t="shared" si="4"/>
        <v>1.6809075301568921</v>
      </c>
      <c r="AB10" s="33"/>
      <c r="AC10" s="33"/>
      <c r="AD10" s="33">
        <f t="shared" si="1"/>
        <v>1.7653623332499513</v>
      </c>
      <c r="AG10">
        <v>3.6</v>
      </c>
      <c r="AH10">
        <v>3.6</v>
      </c>
    </row>
    <row r="11" spans="5:34" x14ac:dyDescent="0.3">
      <c r="E11" s="8"/>
      <c r="F11" s="8"/>
      <c r="G11" s="8"/>
      <c r="H11" s="8"/>
      <c r="I11" s="8"/>
      <c r="J11" s="8"/>
      <c r="K11" s="8">
        <v>47</v>
      </c>
      <c r="L11" s="8">
        <v>1.4866666666666666</v>
      </c>
      <c r="M11" s="33">
        <f t="shared" si="2"/>
        <v>0.39653647736386294</v>
      </c>
      <c r="N11" s="33">
        <v>73.011575471970318</v>
      </c>
      <c r="O11" s="33">
        <v>5</v>
      </c>
      <c r="P11" s="33"/>
      <c r="Q11" s="33">
        <f t="shared" si="3"/>
        <v>1.5694532881469043</v>
      </c>
      <c r="S11" s="33">
        <v>429.6093172310193</v>
      </c>
      <c r="T11" s="33">
        <v>3</v>
      </c>
      <c r="U11" s="33"/>
      <c r="V11" s="33"/>
      <c r="W11" s="33">
        <f t="shared" si="0"/>
        <v>0.67264573991031396</v>
      </c>
      <c r="X11" s="33">
        <v>134.54646213163107</v>
      </c>
      <c r="Y11" s="33">
        <v>5</v>
      </c>
      <c r="Z11" s="33"/>
      <c r="AA11" s="33">
        <f t="shared" si="4"/>
        <v>1.5473254088590971</v>
      </c>
      <c r="AB11" s="33"/>
      <c r="AC11" s="33"/>
      <c r="AD11" s="33">
        <f t="shared" si="1"/>
        <v>1.6343140899193149</v>
      </c>
    </row>
    <row r="12" spans="5:34" x14ac:dyDescent="0.3">
      <c r="E12" s="8"/>
      <c r="F12" s="8"/>
      <c r="G12" s="8"/>
      <c r="H12" s="8"/>
      <c r="I12" s="8"/>
      <c r="J12" s="8"/>
      <c r="K12" s="8">
        <v>92.5</v>
      </c>
      <c r="L12" s="8">
        <v>1.3399999999999999</v>
      </c>
      <c r="M12" s="33">
        <f t="shared" si="2"/>
        <v>0.29266961396281987</v>
      </c>
      <c r="N12" s="33">
        <v>0.19443099637733449</v>
      </c>
      <c r="O12" s="33">
        <v>1.33150801856055E-2</v>
      </c>
      <c r="P12" s="33"/>
      <c r="Q12" s="33">
        <f t="shared" si="3"/>
        <v>1.3559420888138594</v>
      </c>
      <c r="S12" s="33">
        <v>5.6808877566992218E-2</v>
      </c>
      <c r="T12" s="33">
        <v>3.9670143515377012E-4</v>
      </c>
      <c r="U12" s="33"/>
      <c r="V12" s="33"/>
      <c r="W12" s="33">
        <f t="shared" si="0"/>
        <v>0.74626865671641796</v>
      </c>
      <c r="X12" s="33">
        <v>8.6205206102565254E-2</v>
      </c>
      <c r="Y12" s="33">
        <v>3.2035478576251213E-3</v>
      </c>
      <c r="Z12" s="33"/>
      <c r="AA12" s="33">
        <f t="shared" si="4"/>
        <v>1.344725879946459</v>
      </c>
      <c r="AB12" s="33"/>
      <c r="AC12" s="33"/>
      <c r="AD12" s="33">
        <f t="shared" si="1"/>
        <v>1.4119791124714838</v>
      </c>
    </row>
    <row r="13" spans="5:34" x14ac:dyDescent="0.3">
      <c r="E13" s="8"/>
      <c r="F13" s="8"/>
      <c r="G13" s="8"/>
      <c r="H13" s="8"/>
      <c r="I13" s="8"/>
      <c r="J13" s="8"/>
      <c r="K13" s="8">
        <v>115</v>
      </c>
      <c r="L13" s="8">
        <v>1.2633333333333334</v>
      </c>
      <c r="M13" s="33">
        <f t="shared" si="2"/>
        <v>0.23375373042622535</v>
      </c>
      <c r="N13" s="33"/>
      <c r="O13" s="33"/>
      <c r="P13" s="33"/>
      <c r="Q13" s="33">
        <f t="shared" si="3"/>
        <v>1.2613524531038323</v>
      </c>
      <c r="S13" s="33" t="e">
        <v>#N/A</v>
      </c>
      <c r="T13" s="33" t="e">
        <v>#N/A</v>
      </c>
      <c r="U13" s="33"/>
      <c r="V13" s="33"/>
      <c r="W13" s="33">
        <f t="shared" si="0"/>
        <v>0.79155672823218992</v>
      </c>
      <c r="X13" s="33" t="e">
        <v>#N/A</v>
      </c>
      <c r="Y13" s="33" t="e">
        <v>#N/A</v>
      </c>
      <c r="Z13" s="33"/>
      <c r="AA13" s="33">
        <f t="shared" si="4"/>
        <v>1.2629519759307277</v>
      </c>
      <c r="AB13" s="33"/>
      <c r="AC13" s="33"/>
      <c r="AD13" s="33">
        <f t="shared" si="1"/>
        <v>1.3134803705409352</v>
      </c>
    </row>
    <row r="14" spans="5:34" x14ac:dyDescent="0.3">
      <c r="E14" s="8"/>
      <c r="F14" s="8"/>
      <c r="G14" s="8"/>
      <c r="H14" s="8"/>
      <c r="I14" s="8"/>
      <c r="J14" s="8"/>
      <c r="K14" s="8">
        <v>139</v>
      </c>
      <c r="L14" s="8">
        <v>1.2066666666666668</v>
      </c>
      <c r="M14" s="33">
        <f t="shared" si="2"/>
        <v>0.18786173716957008</v>
      </c>
      <c r="N14" s="33"/>
      <c r="O14" s="33"/>
      <c r="P14" s="33"/>
      <c r="Q14" s="33">
        <f t="shared" si="3"/>
        <v>1.1677184041118953</v>
      </c>
      <c r="S14" s="33" t="e">
        <v>#N/A</v>
      </c>
      <c r="T14" s="33" t="e">
        <v>#N/A</v>
      </c>
      <c r="U14" s="33"/>
      <c r="V14" s="33"/>
      <c r="W14" s="33">
        <f t="shared" si="0"/>
        <v>0.82872928176795568</v>
      </c>
      <c r="X14" s="33" t="e">
        <v>#N/A</v>
      </c>
      <c r="Y14" s="33" t="e">
        <v>#N/A</v>
      </c>
      <c r="Z14" s="33"/>
      <c r="AA14" s="33">
        <f t="shared" si="4"/>
        <v>1.1860208620027424</v>
      </c>
      <c r="AB14" s="33"/>
      <c r="AC14" s="33"/>
      <c r="AD14" s="33">
        <f t="shared" si="1"/>
        <v>1.2159767068642664</v>
      </c>
    </row>
    <row r="15" spans="5:34" x14ac:dyDescent="0.3">
      <c r="E15" s="8"/>
      <c r="F15" s="8"/>
      <c r="G15" s="8"/>
      <c r="H15" s="8"/>
      <c r="I15" s="8"/>
      <c r="J15" s="8"/>
      <c r="K15" s="8"/>
      <c r="L15" s="8"/>
      <c r="M15" s="33"/>
      <c r="N15" s="33"/>
      <c r="O15" s="33"/>
      <c r="P15" s="33"/>
      <c r="Q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</row>
    <row r="16" spans="5:34" x14ac:dyDescent="0.3">
      <c r="E16" s="8">
        <v>2</v>
      </c>
      <c r="F16" s="8">
        <v>8</v>
      </c>
      <c r="G16" s="8">
        <v>4</v>
      </c>
      <c r="H16" s="8">
        <v>3.55</v>
      </c>
      <c r="I16" s="8">
        <v>100</v>
      </c>
      <c r="J16" s="8">
        <v>30</v>
      </c>
      <c r="K16" s="8">
        <v>0</v>
      </c>
      <c r="L16" s="8">
        <v>3.55</v>
      </c>
      <c r="M16" s="33">
        <f t="shared" si="2"/>
        <v>1.2669476034873244</v>
      </c>
      <c r="N16" s="33">
        <f t="array" ref="N16:O20">+LINEST(M16:M19,K16:K19,TRUE,TRUE)</f>
        <v>-2.4393691707641761E-3</v>
      </c>
      <c r="O16" s="33">
        <v>1.2650317862752023</v>
      </c>
      <c r="P16" s="33">
        <f>EXP(O16)</f>
        <v>3.5432053596196904</v>
      </c>
      <c r="Q16" s="33">
        <f>+P$16*EXP(N$16*K16)</f>
        <v>3.5432053596196904</v>
      </c>
      <c r="S16" s="33">
        <f t="array" ref="S16:T20">+LINEST(M17:M19,K17:K19,TRUE,TRUE)</f>
        <v>-2.4102614506904974E-3</v>
      </c>
      <c r="T16" s="33">
        <v>1.2623119785525603</v>
      </c>
      <c r="U16" s="33">
        <f>+EXP(T16)</f>
        <v>3.5335816156188367</v>
      </c>
      <c r="V16" s="33"/>
      <c r="W16" s="33">
        <f>1/L16</f>
        <v>0.28169014084507044</v>
      </c>
      <c r="X16" s="33">
        <f t="array" ref="X16:Y20">+LINEST(W16:W19,K16:K19,TRUE,TRUE)</f>
        <v>7.9981638707448809E-4</v>
      </c>
      <c r="Y16" s="33">
        <v>0.28085285189920722</v>
      </c>
      <c r="Z16" s="33">
        <f>1/Y16</f>
        <v>3.5605833917573357</v>
      </c>
      <c r="AA16" s="33">
        <f>1/(Y$16+X$16*K16)</f>
        <v>3.5605833917573357</v>
      </c>
      <c r="AB16" s="33">
        <v>3.55</v>
      </c>
      <c r="AC16" s="33">
        <f>H16*AD3</f>
        <v>3.4789999999999996</v>
      </c>
      <c r="AD16" s="33">
        <f>AC$16*EXP(N$16*K16)</f>
        <v>3.4789999999999996</v>
      </c>
    </row>
    <row r="17" spans="3:34" x14ac:dyDescent="0.3">
      <c r="E17" s="8"/>
      <c r="F17" s="8"/>
      <c r="G17" s="8"/>
      <c r="H17" s="8"/>
      <c r="I17" s="8"/>
      <c r="J17" s="8"/>
      <c r="K17" s="8">
        <v>22.5</v>
      </c>
      <c r="L17" s="8">
        <v>3.34</v>
      </c>
      <c r="M17" s="33">
        <f t="shared" si="2"/>
        <v>1.205970806988609</v>
      </c>
      <c r="N17" s="33">
        <v>4.6757834804755494E-5</v>
      </c>
      <c r="O17" s="33">
        <v>3.3098099049933831E-3</v>
      </c>
      <c r="P17" s="33"/>
      <c r="Q17" s="33">
        <f>+P$16*EXP(N$16*K17)</f>
        <v>3.3539742297473012</v>
      </c>
      <c r="S17" s="33">
        <v>7.7768673063929479E-5</v>
      </c>
      <c r="T17" s="33">
        <v>6.3565682767458423E-3</v>
      </c>
      <c r="U17" s="33"/>
      <c r="V17" s="33"/>
      <c r="W17" s="33">
        <f>1/L17</f>
        <v>0.29940119760479045</v>
      </c>
      <c r="X17" s="33">
        <v>2.9855774939659949E-5</v>
      </c>
      <c r="Y17" s="33">
        <v>2.1133771490738393E-3</v>
      </c>
      <c r="Z17" s="33"/>
      <c r="AA17" s="33">
        <f>1/(Y$16+X$16*K17)</f>
        <v>3.3461746062162945</v>
      </c>
      <c r="AB17" s="33"/>
      <c r="AC17" s="33"/>
      <c r="AD17" s="33">
        <f>AC$16*EXP(N$16*K17)</f>
        <v>3.2931978705697413</v>
      </c>
    </row>
    <row r="18" spans="3:34" x14ac:dyDescent="0.3">
      <c r="E18" s="8"/>
      <c r="F18" s="8"/>
      <c r="G18" s="8"/>
      <c r="H18" s="8"/>
      <c r="I18" s="8"/>
      <c r="J18" s="8"/>
      <c r="K18" s="8">
        <v>72.5</v>
      </c>
      <c r="L18" s="8">
        <v>2.9800000000000004</v>
      </c>
      <c r="M18" s="33">
        <f t="shared" si="2"/>
        <v>1.0919233005173132</v>
      </c>
      <c r="N18" s="33">
        <v>0.99926571491723648</v>
      </c>
      <c r="O18" s="33">
        <v>4.321038094926284E-3</v>
      </c>
      <c r="P18" s="33"/>
      <c r="Q18" s="33">
        <f>+P$16*EXP(N$16*K18)</f>
        <v>2.9688584581195099</v>
      </c>
      <c r="S18" s="33">
        <v>0.99896000998144163</v>
      </c>
      <c r="T18" s="33">
        <v>5.3349536452199087E-3</v>
      </c>
      <c r="U18" s="33"/>
      <c r="V18" s="33"/>
      <c r="W18" s="33">
        <f>1/L18</f>
        <v>0.33557046979865768</v>
      </c>
      <c r="X18" s="33">
        <v>0.99722094279265983</v>
      </c>
      <c r="Y18" s="33">
        <v>2.7590657567124E-3</v>
      </c>
      <c r="Z18" s="33"/>
      <c r="AA18" s="33">
        <f>1/(Y$16+X$16*K18)</f>
        <v>2.951249432435866</v>
      </c>
      <c r="AB18" s="33"/>
      <c r="AC18" s="33"/>
      <c r="AD18" s="33">
        <f>AC$16*EXP(N$16*K18)</f>
        <v>2.9150606661157226</v>
      </c>
    </row>
    <row r="19" spans="3:34" x14ac:dyDescent="0.3">
      <c r="E19" s="8"/>
      <c r="F19" s="8"/>
      <c r="G19" s="8"/>
      <c r="H19" s="8"/>
      <c r="I19" s="8"/>
      <c r="J19" s="8"/>
      <c r="K19" s="8">
        <v>119.5</v>
      </c>
      <c r="L19" s="8">
        <v>2.6433333333333331</v>
      </c>
      <c r="M19" s="33">
        <f t="shared" si="2"/>
        <v>0.97204074697864684</v>
      </c>
      <c r="N19" s="33">
        <v>2721.7377511101745</v>
      </c>
      <c r="O19" s="33">
        <v>2</v>
      </c>
      <c r="P19" s="33"/>
      <c r="Q19" s="33">
        <f>+P$16*EXP(N$16*K19)</f>
        <v>2.6472653674379525</v>
      </c>
      <c r="S19" s="33">
        <v>960.54769003097817</v>
      </c>
      <c r="T19" s="33">
        <v>1</v>
      </c>
      <c r="U19" s="33"/>
      <c r="V19" s="33"/>
      <c r="W19" s="33">
        <f>1/L19</f>
        <v>0.37831021437578816</v>
      </c>
      <c r="X19" s="33">
        <v>717.66852453324077</v>
      </c>
      <c r="Y19" s="33">
        <v>2</v>
      </c>
      <c r="Z19" s="33"/>
      <c r="AA19" s="33">
        <f>1/(Y$16+X$16*K19)</f>
        <v>2.6565299847169239</v>
      </c>
      <c r="AB19" s="33"/>
      <c r="AC19" s="33"/>
      <c r="AD19" s="33">
        <f>AC$16*EXP(N$16*K19)</f>
        <v>2.5992950671945172</v>
      </c>
    </row>
    <row r="20" spans="3:34" x14ac:dyDescent="0.3">
      <c r="E20" s="8"/>
      <c r="F20" s="8"/>
      <c r="G20" s="8"/>
      <c r="H20" s="8"/>
      <c r="I20" s="8"/>
      <c r="J20" s="8"/>
      <c r="K20" s="8"/>
      <c r="L20" s="8"/>
      <c r="M20" s="33"/>
      <c r="N20" s="33">
        <v>5.0818573186751814E-2</v>
      </c>
      <c r="O20" s="33">
        <v>3.7342740435608343E-5</v>
      </c>
      <c r="P20" s="33"/>
      <c r="Q20" s="33"/>
      <c r="S20" s="33">
        <v>2.7338849386782015E-2</v>
      </c>
      <c r="T20" s="33">
        <v>2.8461730396645191E-5</v>
      </c>
      <c r="U20" s="33"/>
      <c r="V20" s="33"/>
      <c r="W20" s="33"/>
      <c r="X20" s="33">
        <v>5.4632113458232996E-3</v>
      </c>
      <c r="Y20" s="33">
        <v>1.5224887699725937E-5</v>
      </c>
      <c r="Z20" s="33"/>
      <c r="AA20" s="33"/>
      <c r="AB20" s="33"/>
      <c r="AC20" s="33"/>
      <c r="AD20" s="33"/>
    </row>
    <row r="21" spans="3:34" x14ac:dyDescent="0.3">
      <c r="E21" s="8"/>
      <c r="F21" s="8"/>
      <c r="G21" s="8"/>
      <c r="H21" s="8"/>
      <c r="I21" s="8"/>
      <c r="J21" s="8"/>
      <c r="K21" s="8"/>
      <c r="L21" s="8"/>
      <c r="M21" s="33"/>
      <c r="N21" s="33"/>
      <c r="O21" s="33"/>
      <c r="P21" s="33"/>
      <c r="Q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</row>
    <row r="22" spans="3:34" x14ac:dyDescent="0.3">
      <c r="E22" s="8"/>
      <c r="F22" s="8"/>
      <c r="G22" s="8"/>
      <c r="H22" s="8"/>
      <c r="I22" s="8"/>
      <c r="J22" s="8"/>
      <c r="K22" s="8"/>
      <c r="L22" s="8"/>
      <c r="M22" s="33"/>
      <c r="N22" s="33"/>
      <c r="O22" s="33"/>
      <c r="P22" s="33"/>
      <c r="Q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</row>
    <row r="23" spans="3:34" x14ac:dyDescent="0.3">
      <c r="C23">
        <f>LN(L23/L26)/120</f>
        <v>1.4322799716716991E-3</v>
      </c>
      <c r="E23" s="8">
        <v>3</v>
      </c>
      <c r="F23" s="8">
        <v>8</v>
      </c>
      <c r="G23" s="8">
        <v>4</v>
      </c>
      <c r="H23" s="8">
        <v>3.55</v>
      </c>
      <c r="I23" s="8">
        <v>100</v>
      </c>
      <c r="J23" s="8">
        <v>20</v>
      </c>
      <c r="K23" s="8">
        <v>0</v>
      </c>
      <c r="L23" s="8">
        <v>3.5705</v>
      </c>
      <c r="M23" s="33">
        <f>+LN(L23)</f>
        <v>1.2727056420070277</v>
      </c>
      <c r="N23" s="33">
        <f t="array" ref="N23:O27">+LINEST(M23:M26,K23:K26,TRUE,TRUE)</f>
        <v>-1.4208191133765554E-3</v>
      </c>
      <c r="O23" s="33">
        <v>1.2705928511001048</v>
      </c>
      <c r="P23" s="33">
        <f>EXP(O23)</f>
        <v>3.5629642436088513</v>
      </c>
      <c r="Q23" s="33">
        <f>+P$23*EXP(N$23*K23)</f>
        <v>3.5629642436088513</v>
      </c>
      <c r="S23" s="33">
        <f t="array" ref="S23:T27">+LINEST(M24:M26,K24:K26,TRUE,TRUE)</f>
        <v>-1.3859615966250677E-3</v>
      </c>
      <c r="T23" s="33">
        <v>1.267328496511938</v>
      </c>
      <c r="U23" s="33">
        <f>+EXP(T23)</f>
        <v>3.5513524277861825</v>
      </c>
      <c r="V23" s="33"/>
      <c r="W23" s="33">
        <f>1/L23</f>
        <v>0.28007281893292257</v>
      </c>
      <c r="X23" s="33">
        <f t="array" ref="X23:Y27">+LINEST(W23:W26,K23:K26,TRUE,TRUE)</f>
        <v>4.3453846315235896E-4</v>
      </c>
      <c r="Y23" s="33">
        <v>0.28023183939765522</v>
      </c>
      <c r="Z23" s="33">
        <f>1/Y23</f>
        <v>3.5684738827302835</v>
      </c>
      <c r="AA23" s="33">
        <f>1/(Y$23+X$23*K23)</f>
        <v>3.5684738827302835</v>
      </c>
      <c r="AB23" s="33">
        <v>3.55</v>
      </c>
      <c r="AC23" s="33">
        <f>H23*AD3</f>
        <v>3.4789999999999996</v>
      </c>
      <c r="AD23" s="33">
        <f>AC$23*EXP(N$23*K23)</f>
        <v>3.4789999999999996</v>
      </c>
    </row>
    <row r="24" spans="3:34" x14ac:dyDescent="0.3">
      <c r="E24" s="8"/>
      <c r="F24" s="8"/>
      <c r="G24" s="8"/>
      <c r="H24" s="8"/>
      <c r="I24" s="8"/>
      <c r="J24" s="8"/>
      <c r="K24" s="8">
        <v>25.666666666666664</v>
      </c>
      <c r="L24" s="8">
        <v>3.4266666666666663</v>
      </c>
      <c r="M24" s="33">
        <f>+LN(L24)</f>
        <v>1.2315879713589093</v>
      </c>
      <c r="N24" s="33">
        <v>2.606207416757762E-5</v>
      </c>
      <c r="O24" s="33">
        <v>1.8718434518024795E-3</v>
      </c>
      <c r="P24" s="33"/>
      <c r="Q24" s="33">
        <f>+P$23*EXP(N$23*K24)</f>
        <v>3.4353718068276171</v>
      </c>
      <c r="S24" s="33">
        <v>6.4000871712190741E-6</v>
      </c>
      <c r="T24" s="33">
        <v>5.3078153452108248E-4</v>
      </c>
      <c r="U24" s="33"/>
      <c r="V24" s="33"/>
      <c r="W24" s="33">
        <f>1/L24</f>
        <v>0.29182879377431908</v>
      </c>
      <c r="X24" s="33">
        <v>5.5434837316402941E-6</v>
      </c>
      <c r="Y24" s="33">
        <v>3.9814688794621454E-4</v>
      </c>
      <c r="Z24" s="33"/>
      <c r="AA24" s="33">
        <f>1/(Y$23+X$23*K24)</f>
        <v>3.4318857286556104</v>
      </c>
      <c r="AB24" s="33"/>
      <c r="AC24" s="33"/>
      <c r="AD24" s="33">
        <f>AC$23*EXP(N$23*K24)</f>
        <v>3.3544143861089371</v>
      </c>
    </row>
    <row r="25" spans="3:34" x14ac:dyDescent="0.3">
      <c r="E25" s="8"/>
      <c r="F25" s="8"/>
      <c r="G25" s="8"/>
      <c r="H25" s="8"/>
      <c r="I25" s="8"/>
      <c r="J25" s="8"/>
      <c r="K25" s="8">
        <v>74.666666666666671</v>
      </c>
      <c r="L25" s="8">
        <v>3.20333333333333</v>
      </c>
      <c r="M25" s="33">
        <f>+LN(L25)</f>
        <v>1.1641919343140903</v>
      </c>
      <c r="N25" s="33">
        <v>0.99932752179247786</v>
      </c>
      <c r="O25" s="33">
        <v>2.4024079403780338E-3</v>
      </c>
      <c r="P25" s="33"/>
      <c r="Q25" s="33">
        <f>+P$23*EXP(N$23*K25)</f>
        <v>3.2043364208779566</v>
      </c>
      <c r="S25" s="33">
        <v>0.99997867641977711</v>
      </c>
      <c r="T25" s="33">
        <v>4.2701723238579292E-4</v>
      </c>
      <c r="U25" s="33"/>
      <c r="V25" s="33"/>
      <c r="W25" s="33">
        <f>1/L25</f>
        <v>0.3121748178980232</v>
      </c>
      <c r="X25" s="33">
        <v>0.99967461482177489</v>
      </c>
      <c r="Y25" s="33">
        <v>5.1099959460697557E-4</v>
      </c>
      <c r="Z25" s="33"/>
      <c r="AA25" s="33">
        <f>1/(Y$23+X$23*K25)</f>
        <v>3.1981846798809008</v>
      </c>
      <c r="AB25" s="33"/>
      <c r="AC25" s="33"/>
      <c r="AD25" s="33">
        <f>AC$23*EXP(N$23*K25)</f>
        <v>3.1288235429898532</v>
      </c>
    </row>
    <row r="26" spans="3:34" x14ac:dyDescent="0.3">
      <c r="E26" s="8"/>
      <c r="F26" s="8"/>
      <c r="G26" s="8"/>
      <c r="H26" s="8"/>
      <c r="I26" s="8"/>
      <c r="J26" s="8"/>
      <c r="K26" s="8">
        <v>120</v>
      </c>
      <c r="L26" s="8">
        <v>3.0066666666666699</v>
      </c>
      <c r="M26" s="33">
        <f>+LN(L26)</f>
        <v>1.1008320454064238</v>
      </c>
      <c r="N26" s="33">
        <v>2972.074070547817</v>
      </c>
      <c r="O26" s="33">
        <v>2</v>
      </c>
      <c r="P26" s="33"/>
      <c r="Q26" s="33">
        <f>+P$23*EXP(N$23*K26)</f>
        <v>3.0044501037907034</v>
      </c>
      <c r="S26" s="33">
        <v>46895.439976195252</v>
      </c>
      <c r="T26" s="33">
        <v>1</v>
      </c>
      <c r="U26" s="33"/>
      <c r="V26" s="33"/>
      <c r="W26" s="33">
        <f>1/L26</f>
        <v>0.33259423503325908</v>
      </c>
      <c r="X26" s="33">
        <v>6144.561471882128</v>
      </c>
      <c r="Y26" s="33">
        <v>2</v>
      </c>
      <c r="Z26" s="33"/>
      <c r="AA26" s="33">
        <f>1/(Y$23+X$23*K26)</f>
        <v>3.0086366980248131</v>
      </c>
      <c r="AB26" s="33"/>
      <c r="AC26" s="33"/>
      <c r="AD26" s="33">
        <f>AC$23*EXP(N$23*K26)</f>
        <v>2.9336477147749194</v>
      </c>
    </row>
    <row r="27" spans="3:34" x14ac:dyDescent="0.3">
      <c r="E27" s="8"/>
      <c r="F27" s="8"/>
      <c r="G27" s="8"/>
      <c r="H27" s="8"/>
      <c r="I27" s="8"/>
      <c r="J27" s="8"/>
      <c r="K27" s="8"/>
      <c r="L27" s="8"/>
      <c r="M27" s="33"/>
      <c r="N27" s="33">
        <v>1.7153515449339241E-2</v>
      </c>
      <c r="O27" s="33">
        <v>1.1543127823982852E-5</v>
      </c>
      <c r="P27" s="33"/>
      <c r="Q27" s="33">
        <f>+P$23*EXP(N$23*K27)</f>
        <v>3.5629642436088513</v>
      </c>
      <c r="S27" s="33">
        <v>8.5510888240933579E-3</v>
      </c>
      <c r="T27" s="33">
        <v>1.8234371675442227E-7</v>
      </c>
      <c r="U27" s="33"/>
      <c r="V27" s="33"/>
      <c r="W27" s="33"/>
      <c r="X27" s="33">
        <v>1.6044714903368125E-3</v>
      </c>
      <c r="Y27" s="33">
        <v>5.2224117137698685E-7</v>
      </c>
      <c r="Z27" s="33"/>
      <c r="AA27" s="33"/>
      <c r="AB27" s="33"/>
      <c r="AC27" s="33"/>
      <c r="AD27" s="33"/>
      <c r="AH27">
        <f>(0.0035-0.0015)/0.0015*100</f>
        <v>133.33333333333331</v>
      </c>
    </row>
    <row r="28" spans="3:34" x14ac:dyDescent="0.3">
      <c r="E28" s="8"/>
      <c r="F28" s="8"/>
      <c r="G28" s="8"/>
      <c r="H28" s="8"/>
      <c r="I28" s="8"/>
      <c r="J28" s="8"/>
      <c r="K28" s="8"/>
      <c r="L28" s="8"/>
      <c r="M28" s="33"/>
      <c r="N28" s="33"/>
      <c r="O28" s="33"/>
      <c r="P28" s="33"/>
      <c r="Q28" s="33"/>
      <c r="R28" s="35">
        <v>1.07088879179608E-3</v>
      </c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</row>
    <row r="29" spans="3:34" x14ac:dyDescent="0.3">
      <c r="E29" s="8">
        <v>4</v>
      </c>
      <c r="F29" s="8">
        <v>8.3000000000000007</v>
      </c>
      <c r="G29" s="8">
        <v>4</v>
      </c>
      <c r="H29" s="8">
        <v>1.98</v>
      </c>
      <c r="I29" s="8">
        <v>100</v>
      </c>
      <c r="J29" s="8">
        <v>25</v>
      </c>
      <c r="K29" s="8">
        <v>0</v>
      </c>
      <c r="L29" s="8">
        <v>1.9750000000000001</v>
      </c>
      <c r="M29" s="33">
        <f>+LN(L29)</f>
        <v>0.68056839835308525</v>
      </c>
      <c r="N29" s="33">
        <f t="array" ref="N29:O33">+LINEST(M29:M33,K29:K33,TRUE,TRUE)</f>
        <v>-1.070888791796078E-3</v>
      </c>
      <c r="O29" s="33">
        <v>0.67988774426396525</v>
      </c>
      <c r="P29" s="33">
        <f>EXP(O29)</f>
        <v>1.9736561655690705</v>
      </c>
      <c r="Q29" s="33">
        <f>+P$29*EXP(N$29*K29)</f>
        <v>1.9736561655690705</v>
      </c>
      <c r="R29" s="35">
        <f>P$29*EXP(-R$28*K29)</f>
        <v>1.9736561655690705</v>
      </c>
      <c r="S29" s="33">
        <f t="array" ref="S29:T33">+LINEST(M30:M33,K30:K33,TRUE,TRUE)</f>
        <v>-1.0651228154452839E-3</v>
      </c>
      <c r="T29" s="33">
        <v>0.67916116402383375</v>
      </c>
      <c r="U29" s="33">
        <f>+EXP(T29)</f>
        <v>1.9722226668373448</v>
      </c>
      <c r="V29" s="33"/>
      <c r="W29" s="33">
        <f>1/L29</f>
        <v>0.50632911392405056</v>
      </c>
      <c r="X29" s="33">
        <f t="array" ref="X29:Y33">+LINEST(W29:W33,K29:K33,TRUE,TRUE)</f>
        <v>5.9283347962088876E-4</v>
      </c>
      <c r="Y29" s="33">
        <v>0.505777908680073</v>
      </c>
      <c r="Z29" s="33">
        <f>1/Y29</f>
        <v>1.9771523881098263</v>
      </c>
      <c r="AA29" s="33">
        <f>1/(Y$29+X$29*K29)</f>
        <v>1.9771523881098263</v>
      </c>
      <c r="AB29" s="33">
        <v>1.98</v>
      </c>
      <c r="AC29" s="33">
        <f>H29</f>
        <v>1.98</v>
      </c>
      <c r="AD29" s="33">
        <f>AC$29*EXP(N$29*K29)</f>
        <v>1.98</v>
      </c>
    </row>
    <row r="30" spans="3:34" x14ac:dyDescent="0.3">
      <c r="E30" s="8"/>
      <c r="F30" s="8"/>
      <c r="G30" s="8"/>
      <c r="H30" s="8"/>
      <c r="I30" s="8"/>
      <c r="J30" s="8"/>
      <c r="K30" s="8">
        <v>25</v>
      </c>
      <c r="L30" s="8">
        <v>1.93</v>
      </c>
      <c r="M30" s="33">
        <f>+LN(L30)</f>
        <v>0.65752000291679413</v>
      </c>
      <c r="N30" s="33">
        <v>5.4912569273786895E-5</v>
      </c>
      <c r="O30" s="33">
        <v>5.4160888129382899E-3</v>
      </c>
      <c r="P30" s="33"/>
      <c r="Q30" s="33">
        <f>+P$29*EXP(N$29*K30)</f>
        <v>1.9215180495918427</v>
      </c>
      <c r="R30" s="35">
        <f>P$29*EXP(-R$28*K30)</f>
        <v>1.9215180495918425</v>
      </c>
      <c r="S30" s="33">
        <v>8.6249902551058312E-5</v>
      </c>
      <c r="T30" s="33">
        <v>9.5110317774638221E-3</v>
      </c>
      <c r="U30" s="33"/>
      <c r="V30" s="33"/>
      <c r="W30" s="33">
        <f>1/L30</f>
        <v>0.5181347150259068</v>
      </c>
      <c r="X30" s="33">
        <v>2.9291348055499008E-5</v>
      </c>
      <c r="Y30" s="33">
        <v>2.889038786881177E-3</v>
      </c>
      <c r="Z30" s="33"/>
      <c r="AA30" s="33">
        <f>1/(Y$29+X$29*K30)</f>
        <v>1.9208651736413178</v>
      </c>
      <c r="AB30" s="33"/>
      <c r="AC30" s="33"/>
      <c r="AD30" s="33">
        <f>AC$29*EXP(N$29*K30)</f>
        <v>1.9276942988166605</v>
      </c>
    </row>
    <row r="31" spans="3:34" x14ac:dyDescent="0.3">
      <c r="E31" s="8"/>
      <c r="F31" s="8"/>
      <c r="G31" s="8"/>
      <c r="H31" s="8"/>
      <c r="I31" s="8"/>
      <c r="J31" s="8"/>
      <c r="K31" s="8">
        <v>71</v>
      </c>
      <c r="L31" s="8">
        <v>1.81</v>
      </c>
      <c r="M31" s="33">
        <f>+LN(L31)</f>
        <v>0.59332684527773438</v>
      </c>
      <c r="N31" s="33">
        <v>0.99217357026139152</v>
      </c>
      <c r="O31" s="33">
        <v>7.5374977668841939E-3</v>
      </c>
      <c r="P31" s="33"/>
      <c r="Q31" s="33">
        <f>+P$29*EXP(N$29*K31)</f>
        <v>1.8291559666459742</v>
      </c>
      <c r="R31" s="35">
        <f>P$29*EXP(-R$28*K31)</f>
        <v>1.829155966645974</v>
      </c>
      <c r="S31" s="33">
        <v>0.98705537821318912</v>
      </c>
      <c r="T31" s="33">
        <v>9.2055357789972685E-3</v>
      </c>
      <c r="U31" s="33"/>
      <c r="V31" s="33"/>
      <c r="W31" s="33">
        <f>1/L31</f>
        <v>0.5524861878453039</v>
      </c>
      <c r="X31" s="33">
        <v>0.99272948041677744</v>
      </c>
      <c r="Y31" s="33">
        <v>4.0206363220149817E-3</v>
      </c>
      <c r="Z31" s="33"/>
      <c r="AA31" s="33">
        <f>1/(Y$29+X$29*K31)</f>
        <v>1.8252535615544072</v>
      </c>
      <c r="AB31" s="33"/>
      <c r="AC31" s="33"/>
      <c r="AD31" s="33">
        <f>AC$29*EXP(N$29*K31)</f>
        <v>1.835035340572994</v>
      </c>
    </row>
    <row r="32" spans="3:34" x14ac:dyDescent="0.3">
      <c r="E32" s="8"/>
      <c r="F32" s="8"/>
      <c r="G32" s="8"/>
      <c r="H32" s="8"/>
      <c r="I32" s="8"/>
      <c r="J32" s="8"/>
      <c r="K32" s="8">
        <v>123.5</v>
      </c>
      <c r="L32" s="8">
        <v>1.74</v>
      </c>
      <c r="M32" s="33">
        <f>+LN(L32)</f>
        <v>0.55388511322643763</v>
      </c>
      <c r="N32" s="33">
        <v>380.31654409426602</v>
      </c>
      <c r="O32" s="33">
        <v>3</v>
      </c>
      <c r="P32" s="33"/>
      <c r="Q32" s="33">
        <f>+P$29*EXP(N$29*K32)</f>
        <v>1.729155222367887</v>
      </c>
      <c r="R32" s="35">
        <f>P$29*EXP(-R$28*K32)</f>
        <v>1.7291552223678865</v>
      </c>
      <c r="S32" s="33">
        <v>152.50432101753393</v>
      </c>
      <c r="T32" s="33">
        <v>2</v>
      </c>
      <c r="U32" s="33"/>
      <c r="V32" s="33"/>
      <c r="W32" s="33">
        <f>1/L32</f>
        <v>0.57471264367816088</v>
      </c>
      <c r="X32" s="33">
        <v>409.62525541129054</v>
      </c>
      <c r="Y32" s="33">
        <v>3</v>
      </c>
      <c r="Z32" s="33"/>
      <c r="AA32" s="33">
        <f>1/(Y$29+X$29*K32)</f>
        <v>1.7271370646048829</v>
      </c>
      <c r="AB32" s="33"/>
      <c r="AC32" s="33"/>
      <c r="AD32" s="33">
        <f>AC$29*EXP(N$29*K32)</f>
        <v>1.7347131683908286</v>
      </c>
    </row>
    <row r="33" spans="5:30" x14ac:dyDescent="0.3">
      <c r="E33" s="8"/>
      <c r="F33" s="8"/>
      <c r="G33" s="8"/>
      <c r="H33" s="8"/>
      <c r="I33" s="8"/>
      <c r="J33" s="8"/>
      <c r="K33" s="8">
        <v>166.5</v>
      </c>
      <c r="L33" s="8">
        <v>1.65</v>
      </c>
      <c r="M33" s="33">
        <f>+LN(L33)</f>
        <v>0.50077528791248915</v>
      </c>
      <c r="N33" s="33">
        <v>2.1607255678437409E-2</v>
      </c>
      <c r="O33" s="33">
        <v>1.7044161775735261E-4</v>
      </c>
      <c r="P33" s="33"/>
      <c r="Q33" s="33">
        <f>+P$29*EXP(N$29*K33)</f>
        <v>1.6513361703773974</v>
      </c>
      <c r="R33" s="35">
        <f>P$29*EXP(-R$28*K33)</f>
        <v>1.651336170377397</v>
      </c>
      <c r="S33" s="33">
        <v>1.2923504240393957E-2</v>
      </c>
      <c r="T33" s="33">
        <v>1.6948377795679767E-4</v>
      </c>
      <c r="U33" s="33"/>
      <c r="V33" s="33"/>
      <c r="W33" s="33">
        <f>1/L33</f>
        <v>0.60606060606060608</v>
      </c>
      <c r="X33" s="33">
        <v>6.6218037980942234E-3</v>
      </c>
      <c r="Y33" s="33">
        <v>4.8496549301718468E-5</v>
      </c>
      <c r="Z33" s="33"/>
      <c r="AA33" s="33">
        <f>1/(Y$29+X$29*K33)</f>
        <v>1.6543016358594347</v>
      </c>
      <c r="AB33" s="33"/>
      <c r="AC33" s="33"/>
      <c r="AD33" s="33">
        <f>AC$29*EXP(N$29*K33)</f>
        <v>1.6566439861142175</v>
      </c>
    </row>
    <row r="34" spans="5:30" x14ac:dyDescent="0.3">
      <c r="E34" s="8"/>
      <c r="F34" s="8"/>
      <c r="G34" s="8"/>
      <c r="H34" s="8"/>
      <c r="I34" s="8"/>
      <c r="J34" s="8"/>
      <c r="K34" s="8"/>
      <c r="L34" s="8"/>
      <c r="M34" s="33"/>
      <c r="N34" s="33"/>
      <c r="O34" s="33"/>
      <c r="P34" s="33"/>
      <c r="Q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</row>
    <row r="35" spans="5:30" x14ac:dyDescent="0.3">
      <c r="E35" s="8"/>
      <c r="F35" s="8"/>
      <c r="G35" s="8"/>
      <c r="H35" s="8"/>
      <c r="I35" s="8"/>
      <c r="J35" s="8"/>
      <c r="K35" s="8"/>
      <c r="L35" s="8"/>
      <c r="M35" s="33"/>
      <c r="N35" s="33"/>
      <c r="O35" s="33"/>
      <c r="P35" s="33"/>
      <c r="Q35" s="33"/>
      <c r="R35" s="37">
        <v>1.2089806595256001E-3</v>
      </c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</row>
    <row r="36" spans="5:30" x14ac:dyDescent="0.3">
      <c r="E36" s="8">
        <v>5</v>
      </c>
      <c r="F36" s="8">
        <v>8.3000000000000007</v>
      </c>
      <c r="G36" s="8">
        <v>4</v>
      </c>
      <c r="H36" s="8">
        <v>1.98</v>
      </c>
      <c r="I36" s="8">
        <v>150</v>
      </c>
      <c r="J36" s="8">
        <v>25</v>
      </c>
      <c r="K36" s="8">
        <v>0</v>
      </c>
      <c r="L36" s="8">
        <v>1.98</v>
      </c>
      <c r="M36" s="33">
        <f>+LN(L36)</f>
        <v>0.68309684470644383</v>
      </c>
      <c r="N36" s="33">
        <f t="array" ref="N36:O40">LINEST(M36:M40,K36:K40,TRUE,TRUE)</f>
        <v>-1.2505788017462647E-3</v>
      </c>
      <c r="O36" s="33">
        <v>0.66049122100501578</v>
      </c>
      <c r="P36" s="33">
        <f>EXP(O36)</f>
        <v>1.9357429785060938</v>
      </c>
      <c r="Q36" s="33">
        <f>+P$36*EXP(N$36*K36)</f>
        <v>1.9357429785060938</v>
      </c>
      <c r="R36" s="35">
        <f>P$36*EXP(-R$35*K36)</f>
        <v>1.9357429785060938</v>
      </c>
      <c r="S36" s="33">
        <f t="array" ref="S36:T40">+LINEST(M37:M40,K37:K40,TRUE,TRUE)</f>
        <v>-1.0590813969103951E-3</v>
      </c>
      <c r="T36" s="33">
        <v>0.63636031551299732</v>
      </c>
      <c r="U36" s="33">
        <f>+EXP(T36)</f>
        <v>1.8895908336709608</v>
      </c>
      <c r="V36" s="33"/>
      <c r="W36" s="33">
        <f>1/L36</f>
        <v>0.50505050505050508</v>
      </c>
      <c r="X36" s="33">
        <f t="array" ref="X36:Y40">+LINEST(W36:W40,K36:K40,TRUE,TRUE)</f>
        <v>7.1102682716439928E-4</v>
      </c>
      <c r="Y36" s="33">
        <v>0.51579798749013683</v>
      </c>
      <c r="Z36" s="33">
        <f>1/Y36</f>
        <v>1.9387435086088276</v>
      </c>
      <c r="AA36" s="33">
        <f>1/(Y$36+X$36*K36)</f>
        <v>1.9387435086088276</v>
      </c>
      <c r="AB36" s="33">
        <v>1.98</v>
      </c>
      <c r="AC36" s="33">
        <f>H36</f>
        <v>1.98</v>
      </c>
      <c r="AD36" s="33">
        <f>AC$36*EXP(N$36*K36)</f>
        <v>1.98</v>
      </c>
    </row>
    <row r="37" spans="5:30" x14ac:dyDescent="0.3">
      <c r="E37" s="8"/>
      <c r="F37" s="8"/>
      <c r="G37" s="8"/>
      <c r="H37" s="8"/>
      <c r="I37" s="8"/>
      <c r="J37" s="8"/>
      <c r="K37" s="8">
        <v>25</v>
      </c>
      <c r="L37" s="8">
        <v>1.8450000000000002</v>
      </c>
      <c r="M37" s="33">
        <f>+LN(L37)</f>
        <v>0.61247927749249065</v>
      </c>
      <c r="N37" s="33">
        <v>1.3852144276599472E-4</v>
      </c>
      <c r="O37" s="33">
        <v>1.3662526566119222E-2</v>
      </c>
      <c r="P37" s="33"/>
      <c r="Q37" s="33">
        <f>+P$36*EXP(N$36*K37)</f>
        <v>1.876159279869229</v>
      </c>
      <c r="R37" s="35">
        <f>P$36*EXP(-R$35*K37)</f>
        <v>1.8781114132711441</v>
      </c>
      <c r="S37" s="33">
        <v>3.5108791656750242E-5</v>
      </c>
      <c r="T37" s="33">
        <v>3.8715502654398182E-3</v>
      </c>
      <c r="U37" s="33"/>
      <c r="V37" s="33"/>
      <c r="W37" s="33">
        <f>1/L37</f>
        <v>0.54200542005420049</v>
      </c>
      <c r="X37" s="33">
        <v>6.5805215802715742E-5</v>
      </c>
      <c r="Y37" s="33">
        <v>6.4904428595406001E-3</v>
      </c>
      <c r="Z37" s="33"/>
      <c r="AA37" s="33">
        <f>1/(Y$36+X$36*K37)</f>
        <v>1.8741554885432614</v>
      </c>
      <c r="AB37" s="33"/>
      <c r="AC37" s="33"/>
      <c r="AD37" s="33">
        <f>AC$36*EXP(N$36*K37)</f>
        <v>1.9190540352665828</v>
      </c>
    </row>
    <row r="38" spans="5:30" x14ac:dyDescent="0.3">
      <c r="E38" s="8"/>
      <c r="F38" s="8"/>
      <c r="G38" s="8"/>
      <c r="H38" s="8"/>
      <c r="I38" s="8"/>
      <c r="J38" s="8"/>
      <c r="K38" s="8">
        <v>71</v>
      </c>
      <c r="L38" s="8">
        <v>1.7450000000000001</v>
      </c>
      <c r="M38" s="33">
        <f>+LN(L38)</f>
        <v>0.55675455565439058</v>
      </c>
      <c r="N38" s="33">
        <v>0.9644994464895762</v>
      </c>
      <c r="O38" s="33">
        <v>1.9013953987628777E-2</v>
      </c>
      <c r="P38" s="33"/>
      <c r="Q38" s="33">
        <f>+P$36*EXP(N$36*K38)</f>
        <v>1.7712758853398691</v>
      </c>
      <c r="R38" s="35">
        <f>P$36*EXP(-R$35*K38)</f>
        <v>1.7765150251671513</v>
      </c>
      <c r="S38" s="33">
        <v>0.99780694459456265</v>
      </c>
      <c r="T38" s="33">
        <v>3.7471953961020379E-3</v>
      </c>
      <c r="U38" s="33"/>
      <c r="V38" s="33"/>
      <c r="W38" s="33">
        <f>1/L38</f>
        <v>0.57306590257879653</v>
      </c>
      <c r="X38" s="33">
        <v>0.97494749577071926</v>
      </c>
      <c r="Y38" s="33">
        <v>9.0326618062483641E-3</v>
      </c>
      <c r="Z38" s="33"/>
      <c r="AA38" s="33">
        <f>1/(Y$36+X$36*K38)</f>
        <v>1.7659080744924784</v>
      </c>
      <c r="AB38" s="33"/>
      <c r="AC38" s="33"/>
      <c r="AD38" s="33">
        <f>AC$36*EXP(N$36*K38)</f>
        <v>1.8117726846564928</v>
      </c>
    </row>
    <row r="39" spans="5:30" x14ac:dyDescent="0.3">
      <c r="E39" s="8"/>
      <c r="F39" s="8"/>
      <c r="G39" s="8"/>
      <c r="H39" s="8"/>
      <c r="I39" s="8"/>
      <c r="J39" s="8"/>
      <c r="K39" s="8">
        <v>123.5</v>
      </c>
      <c r="L39" s="8">
        <v>1.66</v>
      </c>
      <c r="M39" s="33">
        <f>+LN(L39)</f>
        <v>0.50681760236845186</v>
      </c>
      <c r="N39" s="33">
        <v>81.50572465353622</v>
      </c>
      <c r="O39" s="33">
        <v>3</v>
      </c>
      <c r="P39" s="33"/>
      <c r="Q39" s="33">
        <f>+P$36*EXP(N$36*K39)</f>
        <v>1.6587175424367737</v>
      </c>
      <c r="R39" s="35">
        <f>P$36*EXP(-R$35*K39)</f>
        <v>1.6672609155603719</v>
      </c>
      <c r="S39" s="33">
        <v>909.96966343910174</v>
      </c>
      <c r="T39" s="33">
        <v>2</v>
      </c>
      <c r="U39" s="33"/>
      <c r="V39" s="33"/>
      <c r="W39" s="33">
        <f>1/L39</f>
        <v>0.60240963855421692</v>
      </c>
      <c r="X39" s="33">
        <v>116.74850787545948</v>
      </c>
      <c r="Y39" s="33">
        <v>3</v>
      </c>
      <c r="Z39" s="33"/>
      <c r="AA39" s="33">
        <f>1/(Y$36+X$36*K39)</f>
        <v>1.6566994090081506</v>
      </c>
      <c r="AB39" s="33"/>
      <c r="AC39" s="33"/>
      <c r="AD39" s="33">
        <f>AC$36*EXP(N$36*K39)</f>
        <v>1.6966409128134532</v>
      </c>
    </row>
    <row r="40" spans="5:30" x14ac:dyDescent="0.3">
      <c r="E40" s="8"/>
      <c r="F40" s="8"/>
      <c r="G40" s="8"/>
      <c r="H40" s="8"/>
      <c r="I40" s="8"/>
      <c r="J40" s="8"/>
      <c r="K40" s="8">
        <v>166.5</v>
      </c>
      <c r="L40" s="8">
        <v>1.585</v>
      </c>
      <c r="M40" s="33">
        <f>+LN(L40)</f>
        <v>0.46058440732924394</v>
      </c>
      <c r="N40" s="33">
        <v>2.946680100540618E-2</v>
      </c>
      <c r="O40" s="33">
        <v>1.0845913387309929E-3</v>
      </c>
      <c r="P40" s="33"/>
      <c r="Q40" s="33">
        <f>+P$36*EXP(N$36*K40)</f>
        <v>1.5718760629152744</v>
      </c>
      <c r="R40" s="35">
        <f>P$36*EXP(-R$35*K40)</f>
        <v>1.5828008082805645</v>
      </c>
      <c r="S40" s="33">
        <v>1.2777314766266186E-2</v>
      </c>
      <c r="T40" s="33">
        <v>2.808294667313662E-5</v>
      </c>
      <c r="U40" s="33"/>
      <c r="V40" s="33"/>
      <c r="W40" s="33">
        <f>1/L40</f>
        <v>0.63091482649842268</v>
      </c>
      <c r="X40" s="33">
        <v>9.525391593064007E-3</v>
      </c>
      <c r="Y40" s="33">
        <v>2.4476693791817384E-4</v>
      </c>
      <c r="Z40" s="33"/>
      <c r="AA40" s="33">
        <f>1/(Y$36+X$36*K40)</f>
        <v>1.5768295513577761</v>
      </c>
      <c r="AB40" s="33"/>
      <c r="AC40" s="33"/>
      <c r="AD40" s="33">
        <f>AC$36*EXP(N$36*K40)</f>
        <v>1.6078139707236168</v>
      </c>
    </row>
    <row r="41" spans="5:30" x14ac:dyDescent="0.3">
      <c r="E41" s="8"/>
      <c r="F41" s="8"/>
      <c r="G41" s="8"/>
      <c r="H41" s="8"/>
      <c r="I41" s="8"/>
      <c r="J41" s="8"/>
      <c r="K41" s="8"/>
      <c r="L41" s="8"/>
      <c r="M41" s="33"/>
      <c r="N41" s="33"/>
      <c r="O41" s="33"/>
      <c r="P41" s="33"/>
      <c r="Q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</row>
    <row r="42" spans="5:30" x14ac:dyDescent="0.3">
      <c r="E42" s="8"/>
      <c r="F42" s="8"/>
      <c r="G42" s="8"/>
      <c r="H42" s="8"/>
      <c r="I42" s="8"/>
      <c r="J42" s="8"/>
      <c r="K42" s="8"/>
      <c r="L42" s="8"/>
      <c r="M42" s="33"/>
      <c r="N42" s="33"/>
      <c r="O42" s="33"/>
      <c r="P42" s="33"/>
      <c r="Q42" s="33"/>
      <c r="R42" s="35">
        <v>1.4321075291012901E-3</v>
      </c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</row>
    <row r="43" spans="5:30" x14ac:dyDescent="0.3">
      <c r="E43" s="8">
        <v>6</v>
      </c>
      <c r="F43" s="8">
        <v>8.3000000000000007</v>
      </c>
      <c r="G43" s="8">
        <v>4</v>
      </c>
      <c r="H43" s="8">
        <v>1.98</v>
      </c>
      <c r="I43" s="8">
        <v>200</v>
      </c>
      <c r="J43" s="8">
        <v>25</v>
      </c>
      <c r="K43" s="8">
        <v>0</v>
      </c>
      <c r="L43" s="8">
        <v>1.98</v>
      </c>
      <c r="M43" s="33">
        <f>+LN(L43)</f>
        <v>0.68309684470644383</v>
      </c>
      <c r="N43" s="33">
        <f t="array" ref="N43:O47">LINEST(M43:M47,K43:K47,TRUE,TRUE)</f>
        <v>-1.4528538104643266E-3</v>
      </c>
      <c r="O43" s="33">
        <v>0.64846918610496385</v>
      </c>
      <c r="P43" s="33">
        <f>EXP(O43)</f>
        <v>1.9126107357822451</v>
      </c>
      <c r="Q43" s="33">
        <f>+P$43*EXP(N$43*K43)</f>
        <v>1.9126107357822451</v>
      </c>
      <c r="R43" s="35">
        <f>P$43*EXP(-R$42*K43)</f>
        <v>1.9126107357822451</v>
      </c>
      <c r="S43" s="33">
        <f t="array" ref="S43:T47">+LINEST(M44:M47,K44:K47,TRUE,TRUE)</f>
        <v>-1.159515000382877E-3</v>
      </c>
      <c r="T43" s="33">
        <v>0.61150507628173389</v>
      </c>
      <c r="U43" s="33">
        <f>+EXP(T43)</f>
        <v>1.843203473997143</v>
      </c>
      <c r="V43" s="33"/>
      <c r="W43" s="33">
        <f>1/L43</f>
        <v>0.50505050505050508</v>
      </c>
      <c r="X43" s="33">
        <f t="array" ref="X43:Y47">+LINEST(W43:W47,K43:K47,TRUE,TRUE)</f>
        <v>8.4644806953643778E-4</v>
      </c>
      <c r="Y43" s="33">
        <v>0.52200706548995168</v>
      </c>
      <c r="Z43" s="33">
        <f>1/Y43</f>
        <v>1.9156828826855206</v>
      </c>
      <c r="AA43" s="33">
        <f>1/(Y$43+X$43*K43)</f>
        <v>1.9156828826855206</v>
      </c>
      <c r="AB43" s="33">
        <v>1.98</v>
      </c>
      <c r="AC43" s="33">
        <f>H43*AE3</f>
        <v>1.9403999999999999</v>
      </c>
      <c r="AD43" s="33">
        <f>AC$43*EXP(N$43*K43)</f>
        <v>1.9403999999999999</v>
      </c>
    </row>
    <row r="44" spans="5:30" x14ac:dyDescent="0.3">
      <c r="E44" s="8"/>
      <c r="F44" s="8"/>
      <c r="G44" s="8"/>
      <c r="H44" s="8"/>
      <c r="I44" s="8"/>
      <c r="J44" s="8"/>
      <c r="K44" s="8">
        <v>25</v>
      </c>
      <c r="L44" s="8">
        <v>1.7949999999999999</v>
      </c>
      <c r="M44" s="33">
        <f>+LN(L44)</f>
        <v>0.58500502194024218</v>
      </c>
      <c r="N44" s="33">
        <v>2.1064379792610206E-4</v>
      </c>
      <c r="O44" s="33">
        <v>2.0776036025089057E-2</v>
      </c>
      <c r="P44" s="33"/>
      <c r="Q44" s="33">
        <f>+P$43*EXP(N$43*K44)</f>
        <v>1.8443886007080095</v>
      </c>
      <c r="R44" s="35">
        <f>P$43*EXP(-R$42*K44)</f>
        <v>1.8453454539472176</v>
      </c>
      <c r="S44" s="33">
        <v>3.5650284414295235E-5</v>
      </c>
      <c r="T44" s="33">
        <v>3.9312622728966172E-3</v>
      </c>
      <c r="U44" s="33"/>
      <c r="V44" s="33"/>
      <c r="W44" s="33">
        <f>1/L44</f>
        <v>0.55710306406685239</v>
      </c>
      <c r="X44" s="33">
        <v>1.0319375365850911E-4</v>
      </c>
      <c r="Y44" s="33">
        <v>1.0178116634250455E-2</v>
      </c>
      <c r="Z44" s="33"/>
      <c r="AA44" s="33">
        <f>1/(Y$43+X$43*K44)</f>
        <v>1.8410501134440773</v>
      </c>
      <c r="AB44" s="33"/>
      <c r="AC44" s="33"/>
      <c r="AD44" s="33">
        <f>AC$43*EXP(N$43*K44)</f>
        <v>1.8711866318945944</v>
      </c>
    </row>
    <row r="45" spans="5:30" x14ac:dyDescent="0.3">
      <c r="E45" s="8"/>
      <c r="F45" s="8"/>
      <c r="G45" s="8"/>
      <c r="H45" s="8"/>
      <c r="I45" s="8"/>
      <c r="J45" s="8"/>
      <c r="K45" s="8">
        <v>71</v>
      </c>
      <c r="L45" s="8">
        <v>1.69</v>
      </c>
      <c r="M45" s="33">
        <f>+LN(L45)</f>
        <v>0.52472852893498212</v>
      </c>
      <c r="N45" s="33">
        <v>0.94067800297644522</v>
      </c>
      <c r="O45" s="33">
        <v>2.8913729178465485E-2</v>
      </c>
      <c r="P45" s="33"/>
      <c r="Q45" s="33">
        <f>+P$43*EXP(N$43*K45)</f>
        <v>1.7251544204220868</v>
      </c>
      <c r="R45" s="35">
        <f>P$43*EXP(-R$42*K45)</f>
        <v>1.7276974211335414</v>
      </c>
      <c r="S45" s="33">
        <v>0.99811295202254191</v>
      </c>
      <c r="T45" s="33">
        <v>3.8049894434715116E-3</v>
      </c>
      <c r="U45" s="33"/>
      <c r="V45" s="33"/>
      <c r="W45" s="33">
        <f>1/L45</f>
        <v>0.59171597633136097</v>
      </c>
      <c r="X45" s="33">
        <v>0.9573143399122529</v>
      </c>
      <c r="Y45" s="33">
        <v>1.4164747671508276E-2</v>
      </c>
      <c r="Z45" s="33"/>
      <c r="AA45" s="33">
        <f>1/(Y$43+X$43*K45)</f>
        <v>1.7179034862277665</v>
      </c>
      <c r="AB45" s="33"/>
      <c r="AC45" s="33"/>
      <c r="AD45" s="33">
        <f>AC$43*EXP(N$43*K45)</f>
        <v>1.7502200394258041</v>
      </c>
    </row>
    <row r="46" spans="5:30" x14ac:dyDescent="0.3">
      <c r="E46" s="8"/>
      <c r="F46" s="8"/>
      <c r="G46" s="8"/>
      <c r="H46" s="8"/>
      <c r="I46" s="8"/>
      <c r="J46" s="8"/>
      <c r="K46" s="8">
        <v>123.5</v>
      </c>
      <c r="L46" s="8">
        <v>1.6</v>
      </c>
      <c r="M46" s="33">
        <f>+LN(L46)</f>
        <v>0.47000362924573563</v>
      </c>
      <c r="N46" s="33">
        <v>47.571460006796457</v>
      </c>
      <c r="O46" s="33">
        <v>3</v>
      </c>
      <c r="P46" s="33"/>
      <c r="Q46" s="33">
        <f>+P$43*EXP(N$43*K46)</f>
        <v>1.5984617179736944</v>
      </c>
      <c r="R46" s="35">
        <f>P$43*EXP(-R$42*K46)</f>
        <v>1.6025624930268421</v>
      </c>
      <c r="S46" s="33">
        <v>1057.85646570259</v>
      </c>
      <c r="T46" s="33">
        <v>2</v>
      </c>
      <c r="U46" s="33"/>
      <c r="V46" s="33"/>
      <c r="W46" s="33">
        <f>1/L46</f>
        <v>0.625</v>
      </c>
      <c r="X46" s="33">
        <v>67.281213733910462</v>
      </c>
      <c r="Y46" s="33">
        <v>3</v>
      </c>
      <c r="Z46" s="33"/>
      <c r="AA46" s="33">
        <f>1/(Y$43+X$43*K46)</f>
        <v>1.5960586236865095</v>
      </c>
      <c r="AB46" s="33"/>
      <c r="AC46" s="33"/>
      <c r="AD46" s="33">
        <f>AC$43*EXP(N$43*K46)</f>
        <v>1.6216865562493039</v>
      </c>
    </row>
    <row r="47" spans="5:30" x14ac:dyDescent="0.3">
      <c r="E47" s="8"/>
      <c r="F47" s="8"/>
      <c r="G47" s="8"/>
      <c r="H47" s="8"/>
      <c r="I47" s="8"/>
      <c r="J47" s="8"/>
      <c r="K47" s="8">
        <v>166.5</v>
      </c>
      <c r="L47" s="8">
        <v>1.52</v>
      </c>
      <c r="M47" s="33">
        <f>+LN(L47)</f>
        <v>0.41871033485818504</v>
      </c>
      <c r="N47" s="33">
        <v>3.9769918245353572E-2</v>
      </c>
      <c r="O47" s="33">
        <v>2.5080112050169393E-3</v>
      </c>
      <c r="P47" s="33"/>
      <c r="Q47" s="33">
        <f>+P$43*EXP(N$43*K47)</f>
        <v>1.5016567921452764</v>
      </c>
      <c r="R47" s="35">
        <f>P$43*EXP(-R$42*K47)</f>
        <v>1.5068528680208069</v>
      </c>
      <c r="S47" s="33">
        <v>1.5315587373880141E-2</v>
      </c>
      <c r="T47" s="33">
        <v>2.895588932985929E-5</v>
      </c>
      <c r="U47" s="33"/>
      <c r="V47" s="33"/>
      <c r="W47" s="33">
        <f>1/L47</f>
        <v>0.65789473684210531</v>
      </c>
      <c r="X47" s="33">
        <v>1.3499307877144507E-2</v>
      </c>
      <c r="Y47" s="33">
        <v>6.0192022979249746E-4</v>
      </c>
      <c r="Z47" s="33"/>
      <c r="AA47" s="33">
        <f>1/(Y$43+X$43*K47)</f>
        <v>1.508430613264693</v>
      </c>
      <c r="AB47" s="33"/>
      <c r="AC47" s="33"/>
      <c r="AD47" s="33">
        <f>AC$43*EXP(N$43*K47)</f>
        <v>1.5234751039327212</v>
      </c>
    </row>
    <row r="48" spans="5:30" x14ac:dyDescent="0.3">
      <c r="E48" s="8"/>
      <c r="F48" s="8"/>
      <c r="G48" s="8"/>
      <c r="H48" s="8"/>
      <c r="I48" s="8"/>
      <c r="J48" s="8"/>
      <c r="K48" s="8"/>
      <c r="L48" s="8"/>
      <c r="M48" s="33"/>
      <c r="N48" s="33"/>
      <c r="O48" s="33"/>
      <c r="P48" s="33"/>
      <c r="Q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</row>
    <row r="49" spans="5:30" x14ac:dyDescent="0.3">
      <c r="E49" s="8"/>
      <c r="F49" s="8"/>
      <c r="G49" s="8"/>
      <c r="H49" s="8"/>
      <c r="I49" s="8"/>
      <c r="J49" s="8"/>
      <c r="K49" s="8"/>
      <c r="L49" s="8"/>
      <c r="M49" s="33"/>
      <c r="N49" s="33"/>
      <c r="O49" s="33"/>
      <c r="P49" s="33"/>
      <c r="Q49" s="33"/>
      <c r="R49" s="35">
        <v>2.215143809044405E-3</v>
      </c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</row>
    <row r="50" spans="5:30" x14ac:dyDescent="0.3">
      <c r="E50" s="8">
        <v>7</v>
      </c>
      <c r="F50" s="25">
        <v>7.8</v>
      </c>
      <c r="G50" s="8">
        <v>4</v>
      </c>
      <c r="H50" s="8">
        <v>1.98</v>
      </c>
      <c r="I50" s="8">
        <v>50</v>
      </c>
      <c r="J50" s="8">
        <v>25</v>
      </c>
      <c r="K50" s="8">
        <v>0</v>
      </c>
      <c r="L50" s="8">
        <v>1.98</v>
      </c>
      <c r="M50" s="33">
        <f>+LN(L50)</f>
        <v>0.68309684470644383</v>
      </c>
      <c r="N50" s="33">
        <f t="array" ref="N50:O54">LINEST(M50:M53,K50:K53,TRUE,TRUE)</f>
        <v>-2.2774752679146138E-3</v>
      </c>
      <c r="O50" s="33">
        <v>0.67535264937461059</v>
      </c>
      <c r="P50" s="33">
        <f>L50*AC3</f>
        <v>1.9007999999999998</v>
      </c>
      <c r="Q50" s="33">
        <f>+P$50*EXP(N$50*K50)</f>
        <v>1.9007999999999998</v>
      </c>
      <c r="R50" s="35">
        <f>P$50*EXP(-R$49*K50)</f>
        <v>1.9007999999999998</v>
      </c>
      <c r="S50" s="33">
        <f t="array" ref="S50:T54">+LINEST(M51:M53,K51:K53,TRUE,TRUE)</f>
        <v>-2.1168859156280493E-3</v>
      </c>
      <c r="T50" s="33">
        <v>0.65756879224753817</v>
      </c>
      <c r="U50" s="33">
        <f>+EXP(T50)</f>
        <v>1.930094165705458</v>
      </c>
      <c r="V50" s="33"/>
      <c r="W50" s="33">
        <f>1/L50</f>
        <v>0.50505050505050508</v>
      </c>
      <c r="X50" s="33">
        <f t="array" ref="X50:Y54">+LINEST(W50:W53,K50:K53,TRUE,TRUE)</f>
        <v>1.3624045419909031E-3</v>
      </c>
      <c r="Y50" s="33">
        <v>0.50596568254180507</v>
      </c>
      <c r="Z50" s="33">
        <f>1/Y50</f>
        <v>1.976418627793745</v>
      </c>
      <c r="AA50" s="33">
        <f>1/(Y$50+X$50*K50)</f>
        <v>1.976418627793745</v>
      </c>
      <c r="AB50" s="33">
        <v>1.98</v>
      </c>
      <c r="AC50" s="33">
        <f>AB50*AC3</f>
        <v>1.9007999999999998</v>
      </c>
      <c r="AD50" s="33">
        <f>AC$50*EXP(N$50*K50)</f>
        <v>1.9007999999999998</v>
      </c>
    </row>
    <row r="51" spans="5:30" x14ac:dyDescent="0.3">
      <c r="E51" s="8"/>
      <c r="F51" s="25"/>
      <c r="G51" s="8"/>
      <c r="H51" s="8"/>
      <c r="I51" s="8"/>
      <c r="J51" s="8"/>
      <c r="K51" s="8">
        <v>46</v>
      </c>
      <c r="L51" s="8">
        <v>1.7450000000000001</v>
      </c>
      <c r="M51" s="33">
        <f>+LN(L51)</f>
        <v>0.55675455565439058</v>
      </c>
      <c r="N51" s="33">
        <v>1.1089786286115292E-4</v>
      </c>
      <c r="O51" s="33">
        <v>9.8334736482654506E-3</v>
      </c>
      <c r="P51" s="33"/>
      <c r="Q51" s="33">
        <f>+P$50*EXP(N$50*K51)</f>
        <v>1.7117410113557445</v>
      </c>
      <c r="R51" s="35">
        <f>P$50*EXP(-R$49*K51)</f>
        <v>1.7166560387520478</v>
      </c>
      <c r="S51" s="33">
        <v>1.3230883910317242E-4</v>
      </c>
      <c r="T51" s="33">
        <v>1.3546964996772399E-2</v>
      </c>
      <c r="U51" s="33"/>
      <c r="V51" s="33"/>
      <c r="W51" s="33">
        <f>1/L51</f>
        <v>0.57306590257879653</v>
      </c>
      <c r="X51" s="33">
        <v>5.649973801779844E-5</v>
      </c>
      <c r="Y51" s="33">
        <v>5.0099133616987226E-3</v>
      </c>
      <c r="Z51" s="33"/>
      <c r="AA51" s="33">
        <f>1/(Y$50+X$50*K51)</f>
        <v>1.7585933486744438</v>
      </c>
      <c r="AB51" s="33"/>
      <c r="AC51" s="33"/>
      <c r="AD51" s="33">
        <f>AC$50*EXP(N$50*K51)</f>
        <v>1.7117410113557445</v>
      </c>
    </row>
    <row r="52" spans="5:30" x14ac:dyDescent="0.3">
      <c r="E52" s="8"/>
      <c r="F52" s="25"/>
      <c r="G52" s="8"/>
      <c r="H52" s="8"/>
      <c r="I52" s="8"/>
      <c r="J52" s="8"/>
      <c r="K52" s="8">
        <v>96.5</v>
      </c>
      <c r="L52" s="8">
        <v>1.585</v>
      </c>
      <c r="M52" s="33">
        <f>+LN(L52)</f>
        <v>0.46058440732924394</v>
      </c>
      <c r="N52" s="33">
        <v>0.99528029973965992</v>
      </c>
      <c r="O52" s="33">
        <v>1.1781560555342676E-2</v>
      </c>
      <c r="P52" s="33"/>
      <c r="Q52" s="33">
        <f>+P$50*EXP(N$50*K52)</f>
        <v>1.5257689108576771</v>
      </c>
      <c r="R52" s="35">
        <f>P$50*EXP(-R$49*K52)</f>
        <v>1.5349740457858863</v>
      </c>
      <c r="S52" s="33">
        <v>0.99610874614166933</v>
      </c>
      <c r="T52" s="33">
        <v>8.9395812852371692E-3</v>
      </c>
      <c r="U52" s="33"/>
      <c r="V52" s="33"/>
      <c r="W52" s="33">
        <f>1/L52</f>
        <v>0.63091482649842268</v>
      </c>
      <c r="X52" s="33">
        <v>0.99657216860137288</v>
      </c>
      <c r="Y52" s="33">
        <v>6.0024158053533184E-3</v>
      </c>
      <c r="Z52" s="33"/>
      <c r="AA52" s="33">
        <f>1/(Y$50+X$50*K52)</f>
        <v>1.5687807095508299</v>
      </c>
      <c r="AB52" s="33"/>
      <c r="AC52" s="33"/>
      <c r="AD52" s="33">
        <f>AC$50*EXP(N$50*K52)</f>
        <v>1.5257689108576771</v>
      </c>
    </row>
    <row r="53" spans="5:30" x14ac:dyDescent="0.3">
      <c r="E53" s="8"/>
      <c r="F53" s="25"/>
      <c r="G53" s="8"/>
      <c r="H53" s="8"/>
      <c r="I53" s="8"/>
      <c r="J53" s="8"/>
      <c r="K53" s="8">
        <v>141.5</v>
      </c>
      <c r="L53" s="8">
        <v>1.4249999999999998</v>
      </c>
      <c r="M53" s="33">
        <f>+LN(L53)</f>
        <v>0.35417181372061374</v>
      </c>
      <c r="N53" s="33">
        <v>421.75572381283217</v>
      </c>
      <c r="O53" s="33">
        <v>2</v>
      </c>
      <c r="P53" s="33"/>
      <c r="Q53" s="33">
        <f>+P$50*EXP(N$50*K53)</f>
        <v>1.377144427374611</v>
      </c>
      <c r="R53" s="35">
        <f>P$50*EXP(-R$49*K53)</f>
        <v>1.389344427792609</v>
      </c>
      <c r="S53" s="33">
        <v>255.98657461247811</v>
      </c>
      <c r="T53" s="33">
        <v>1</v>
      </c>
      <c r="U53" s="33"/>
      <c r="V53" s="33"/>
      <c r="W53" s="33">
        <f>1/L53</f>
        <v>0.70175438596491235</v>
      </c>
      <c r="X53" s="33">
        <v>581.45926838787341</v>
      </c>
      <c r="Y53" s="33">
        <v>2</v>
      </c>
      <c r="Z53" s="33"/>
      <c r="AA53" s="33">
        <f>1/(Y$50+X$50*K53)</f>
        <v>1.4311353582001989</v>
      </c>
      <c r="AB53" s="33"/>
      <c r="AC53" s="33"/>
      <c r="AD53" s="33">
        <f>AC$50*EXP(N$50*K53)</f>
        <v>1.377144427374611</v>
      </c>
    </row>
    <row r="54" spans="5:30" x14ac:dyDescent="0.3">
      <c r="E54" s="8"/>
      <c r="F54" s="25"/>
      <c r="G54" s="8"/>
      <c r="H54" s="8"/>
      <c r="I54" s="8"/>
      <c r="J54" s="8"/>
      <c r="K54" s="8"/>
      <c r="L54" s="8"/>
      <c r="M54" s="33"/>
      <c r="N54" s="33">
        <v>5.8541874570833485E-2</v>
      </c>
      <c r="O54" s="33">
        <v>2.7761033823841283E-4</v>
      </c>
      <c r="P54" s="33"/>
      <c r="Q54" s="33"/>
      <c r="S54" s="33">
        <v>2.0457452165379111E-2</v>
      </c>
      <c r="T54" s="33">
        <v>7.9916113555362635E-5</v>
      </c>
      <c r="U54" s="33"/>
      <c r="V54" s="33"/>
      <c r="W54" s="33" t="e">
        <f>1/L54</f>
        <v>#DIV/0!</v>
      </c>
      <c r="X54" s="33">
        <v>2.0949393364386591E-2</v>
      </c>
      <c r="Y54" s="33">
        <v>7.2057991000710656E-5</v>
      </c>
      <c r="Z54" s="33"/>
      <c r="AA54" s="33">
        <f>1/(Y$50+X$50*K54)</f>
        <v>1.976418627793745</v>
      </c>
      <c r="AB54" s="33"/>
      <c r="AC54" s="33"/>
      <c r="AD54" s="33"/>
    </row>
    <row r="55" spans="5:30" x14ac:dyDescent="0.3">
      <c r="E55" s="8"/>
      <c r="F55" s="25"/>
      <c r="G55" s="8"/>
      <c r="H55" s="8"/>
      <c r="I55" s="8"/>
      <c r="J55" s="8"/>
      <c r="K55" s="8"/>
      <c r="L55" s="8"/>
      <c r="M55" s="33"/>
      <c r="N55" s="33"/>
      <c r="O55" s="33"/>
      <c r="P55" s="33"/>
      <c r="Q55" s="33"/>
      <c r="R55" s="35">
        <v>1.6228714906106347E-3</v>
      </c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</row>
    <row r="56" spans="5:30" x14ac:dyDescent="0.3">
      <c r="E56" s="8">
        <v>8</v>
      </c>
      <c r="F56" s="25">
        <v>8</v>
      </c>
      <c r="G56" s="8">
        <v>4</v>
      </c>
      <c r="H56" s="8">
        <v>1.98</v>
      </c>
      <c r="I56" s="8">
        <v>50</v>
      </c>
      <c r="J56" s="8">
        <v>25</v>
      </c>
      <c r="K56" s="8">
        <v>0</v>
      </c>
      <c r="L56" s="8">
        <v>1.98</v>
      </c>
      <c r="M56" s="33">
        <f>+LN(L56)</f>
        <v>0.68309684470644383</v>
      </c>
      <c r="N56" s="33">
        <f t="array" ref="N56:O60">LINEST(M56:M59,K56:K59,TRUE,TRUE)</f>
        <v>-1.636456170772134E-3</v>
      </c>
      <c r="O56" s="33">
        <v>0.67338257095912946</v>
      </c>
      <c r="P56" s="33">
        <f>L56*AD3</f>
        <v>1.9403999999999999</v>
      </c>
      <c r="Q56" s="33">
        <f>+P$56*EXP(N$56*K56)</f>
        <v>1.9403999999999999</v>
      </c>
      <c r="R56" s="35">
        <f>P$56*EXP(-R$55*K56)</f>
        <v>1.9403999999999999</v>
      </c>
      <c r="S56" s="33">
        <f t="array" ref="S56:T60">+LINEST(M57:M59,K57:K59,TRUE,TRUE)</f>
        <v>-1.4350138178651707E-3</v>
      </c>
      <c r="T56" s="33">
        <v>0.65107460363483205</v>
      </c>
      <c r="U56" s="33">
        <f>+EXP(T56)</f>
        <v>1.9176003825550914</v>
      </c>
      <c r="V56" s="33"/>
      <c r="W56" s="33">
        <f>1/L56</f>
        <v>0.50505050505050508</v>
      </c>
      <c r="X56" s="33">
        <f t="array" ref="X56:Y60">+LINEST(W56:W59,K56:K59,TRUE,TRUE)</f>
        <v>9.3194786996711964E-4</v>
      </c>
      <c r="Y56" s="33">
        <v>0.50882129481221272</v>
      </c>
      <c r="Z56" s="33">
        <f>1/Y56</f>
        <v>1.9653265501968886</v>
      </c>
      <c r="AA56" s="33">
        <f>1/(Y$56+X$56*K56)</f>
        <v>1.9653265501968886</v>
      </c>
      <c r="AB56" s="33">
        <v>1.98</v>
      </c>
      <c r="AC56" s="33">
        <f>AB56*AD3</f>
        <v>1.9403999999999999</v>
      </c>
      <c r="AD56" s="33">
        <f>AC$56*EXP(N$56*K56)</f>
        <v>1.9403999999999999</v>
      </c>
    </row>
    <row r="57" spans="5:30" x14ac:dyDescent="0.3">
      <c r="E57" s="8"/>
      <c r="F57" s="25"/>
      <c r="G57" s="8"/>
      <c r="H57" s="8"/>
      <c r="I57" s="8"/>
      <c r="J57" s="8"/>
      <c r="K57" s="8">
        <v>46</v>
      </c>
      <c r="L57" s="8">
        <v>1.8</v>
      </c>
      <c r="M57" s="33">
        <f>+LN(L57)</f>
        <v>0.58778666490211906</v>
      </c>
      <c r="N57" s="33">
        <v>1.2649828946143115E-4</v>
      </c>
      <c r="O57" s="33">
        <v>1.1216786003595545E-2</v>
      </c>
      <c r="P57" s="33"/>
      <c r="Q57" s="33">
        <f>+P$56*EXP(N$56*K57)</f>
        <v>1.7996949053955493</v>
      </c>
      <c r="R57" s="35">
        <f>P$56*EXP(-R$55*K57)</f>
        <v>1.8008198777190849</v>
      </c>
      <c r="S57" s="33">
        <v>1.0479665212232644E-4</v>
      </c>
      <c r="T57" s="33">
        <v>1.0730020667576471E-2</v>
      </c>
      <c r="U57" s="33"/>
      <c r="V57" s="33"/>
      <c r="W57" s="33">
        <f>1/L57</f>
        <v>0.55555555555555558</v>
      </c>
      <c r="X57" s="33">
        <v>5.006221648998811E-5</v>
      </c>
      <c r="Y57" s="33">
        <v>4.4390890313586364E-3</v>
      </c>
      <c r="Z57" s="33"/>
      <c r="AA57" s="33">
        <f>1/(Y$56+X$56*K57)</f>
        <v>1.8126092087882941</v>
      </c>
      <c r="AB57" s="33"/>
      <c r="AC57" s="33"/>
      <c r="AD57" s="33">
        <f>AC$56*EXP(N$56*K57)</f>
        <v>1.7996949053955493</v>
      </c>
    </row>
    <row r="58" spans="5:30" x14ac:dyDescent="0.3">
      <c r="E58" s="8"/>
      <c r="F58" s="25"/>
      <c r="G58" s="8"/>
      <c r="H58" s="8"/>
      <c r="I58" s="8"/>
      <c r="J58" s="8"/>
      <c r="K58" s="8">
        <v>96.5</v>
      </c>
      <c r="L58" s="8">
        <v>1.66</v>
      </c>
      <c r="M58" s="33">
        <f>+LN(L58)</f>
        <v>0.50681760236845186</v>
      </c>
      <c r="N58" s="33">
        <v>0.98819050781112616</v>
      </c>
      <c r="O58" s="33">
        <v>1.343891774815419E-2</v>
      </c>
      <c r="P58" s="33"/>
      <c r="Q58" s="33">
        <f>+P$56*EXP(N$56*K58)</f>
        <v>1.6569459469981351</v>
      </c>
      <c r="R58" s="35">
        <f>P$56*EXP(-R$55*K58)</f>
        <v>1.6591194976550669</v>
      </c>
      <c r="S58" s="33">
        <v>0.99469515554494692</v>
      </c>
      <c r="T58" s="33">
        <v>7.0806923892494239E-3</v>
      </c>
      <c r="U58" s="33"/>
      <c r="V58" s="33"/>
      <c r="W58" s="33">
        <f>1/L58</f>
        <v>0.60240963855421692</v>
      </c>
      <c r="X58" s="33">
        <v>0.99426190540577775</v>
      </c>
      <c r="Y58" s="33">
        <v>5.3185067763652826E-3</v>
      </c>
      <c r="Z58" s="33"/>
      <c r="AA58" s="33">
        <f>1/(Y$56+X$56*K58)</f>
        <v>1.6701342431843094</v>
      </c>
      <c r="AB58" s="33"/>
      <c r="AC58" s="33"/>
      <c r="AD58" s="33">
        <f>AC$56*EXP(N$56*K58)</f>
        <v>1.6569459469981351</v>
      </c>
    </row>
    <row r="59" spans="5:30" x14ac:dyDescent="0.3">
      <c r="E59" s="8"/>
      <c r="F59" s="25"/>
      <c r="G59" s="8"/>
      <c r="H59" s="8"/>
      <c r="I59" s="8"/>
      <c r="J59" s="8"/>
      <c r="K59" s="8">
        <v>141.5</v>
      </c>
      <c r="L59" s="8">
        <v>1.57</v>
      </c>
      <c r="M59" s="33">
        <f>+LN(L59)</f>
        <v>0.45107561936021673</v>
      </c>
      <c r="N59" s="33">
        <v>167.35529216779244</v>
      </c>
      <c r="O59" s="33">
        <v>2</v>
      </c>
      <c r="P59" s="33"/>
      <c r="Q59" s="33">
        <f>+P$56*EXP(N$56*K59)</f>
        <v>1.5393120398217663</v>
      </c>
      <c r="R59" s="35">
        <f>P$56*EXP(-R$55*K59)</f>
        <v>1.5422738007407195</v>
      </c>
      <c r="S59" s="33">
        <v>187.50694086750346</v>
      </c>
      <c r="T59" s="33">
        <v>1</v>
      </c>
      <c r="U59" s="33"/>
      <c r="V59" s="33"/>
      <c r="W59" s="33">
        <f>1/L59</f>
        <v>0.63694267515923564</v>
      </c>
      <c r="X59" s="33">
        <v>346.54775695294154</v>
      </c>
      <c r="Y59" s="33">
        <v>2</v>
      </c>
      <c r="Z59" s="33"/>
      <c r="AA59" s="33">
        <f>1/(Y$56+X$56*K59)</f>
        <v>1.5608125703812468</v>
      </c>
      <c r="AB59" s="33"/>
      <c r="AC59" s="33"/>
      <c r="AD59" s="33">
        <f>AC$56*EXP(N$56*K59)</f>
        <v>1.5393120398217663</v>
      </c>
    </row>
    <row r="60" spans="5:30" x14ac:dyDescent="0.3">
      <c r="E60" s="8"/>
      <c r="F60" s="25"/>
      <c r="G60" s="8"/>
      <c r="H60" s="8"/>
      <c r="I60" s="8"/>
      <c r="J60" s="8"/>
      <c r="K60" s="8"/>
      <c r="L60" s="8"/>
      <c r="M60" s="33"/>
      <c r="N60" s="33">
        <v>3.0225120578313013E-2</v>
      </c>
      <c r="O60" s="33">
        <v>3.6120902048330736E-4</v>
      </c>
      <c r="P60" s="33"/>
      <c r="Q60" s="33"/>
      <c r="S60" s="33">
        <v>9.4008863720992861E-3</v>
      </c>
      <c r="T60" s="33">
        <v>5.0136204711174718E-5</v>
      </c>
      <c r="U60" s="33"/>
      <c r="V60" s="33"/>
      <c r="W60" s="33"/>
      <c r="X60" s="33">
        <v>9.8026280931630978E-3</v>
      </c>
      <c r="Y60" s="33">
        <v>5.6573028660486861E-5</v>
      </c>
      <c r="Z60" s="33"/>
      <c r="AA60" s="33"/>
      <c r="AB60" s="33"/>
      <c r="AC60" s="33"/>
      <c r="AD60" s="33"/>
    </row>
    <row r="61" spans="5:30" x14ac:dyDescent="0.3">
      <c r="E61" s="8"/>
      <c r="F61" s="25"/>
      <c r="G61" s="8"/>
      <c r="H61" s="8"/>
      <c r="I61" s="8"/>
      <c r="J61" s="8"/>
      <c r="K61" s="8"/>
      <c r="L61" s="8"/>
      <c r="M61" s="33"/>
      <c r="N61" s="33"/>
      <c r="O61" s="33"/>
      <c r="P61" s="33"/>
      <c r="Q61" s="33"/>
      <c r="R61" s="35">
        <v>1.2491729213625357E-3</v>
      </c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</row>
    <row r="62" spans="5:30" x14ac:dyDescent="0.3">
      <c r="E62" s="8">
        <v>9</v>
      </c>
      <c r="F62" s="25">
        <v>8.1999999999999993</v>
      </c>
      <c r="G62" s="8">
        <v>4</v>
      </c>
      <c r="H62" s="8">
        <v>1.98</v>
      </c>
      <c r="I62" s="8">
        <v>50</v>
      </c>
      <c r="J62" s="8">
        <v>25</v>
      </c>
      <c r="K62" s="8">
        <v>0</v>
      </c>
      <c r="L62" s="8">
        <v>2</v>
      </c>
      <c r="M62" s="33">
        <f t="shared" ref="M62:M136" si="5">+LN(L62)</f>
        <v>0.69314718055994529</v>
      </c>
      <c r="N62" s="33">
        <f t="array" ref="N62:O65">LINEST(M62:M65,K62:K65,TRUE,TRUE)</f>
        <v>-1.2680941672957335E-3</v>
      </c>
      <c r="O62" s="33">
        <v>0.68517074761822394</v>
      </c>
      <c r="P62" s="33">
        <f>L62*0.99</f>
        <v>1.98</v>
      </c>
      <c r="Q62" s="33">
        <f>+P$62*EXP(N$62*K62)</f>
        <v>1.98</v>
      </c>
      <c r="R62" s="35">
        <f>P$62*EXP(-R$61*K62)</f>
        <v>1.98</v>
      </c>
      <c r="S62" s="33">
        <f t="array" ref="S62:T65">+LINEST(M63:M65,K63:K65,TRUE,TRUE)</f>
        <v>-1.1026889644591164E-3</v>
      </c>
      <c r="T62" s="33">
        <v>0.66685357743578366</v>
      </c>
      <c r="U62" s="33">
        <f>+EXP(T62)</f>
        <v>1.9480981275471079</v>
      </c>
      <c r="V62" s="33"/>
      <c r="W62" s="33">
        <f>1/L62</f>
        <v>0.5</v>
      </c>
      <c r="X62" s="33">
        <f t="array" ref="X62:Y65">+LINEST(W62:W65,K62:K65,TRUE,TRUE)</f>
        <v>6.9517550735922096E-4</v>
      </c>
      <c r="Y62" s="33">
        <v>0.50339709149148937</v>
      </c>
      <c r="Z62" s="33">
        <f>1/Y62</f>
        <v>1.9865033328602504</v>
      </c>
      <c r="AA62" s="33">
        <f>1/(Y$62+X$62*K62)</f>
        <v>1.9865033328602504</v>
      </c>
      <c r="AB62" s="33">
        <v>1.98</v>
      </c>
      <c r="AC62" s="33">
        <f>AB62*AE3</f>
        <v>1.9403999999999999</v>
      </c>
      <c r="AD62" s="33">
        <f>AC$62*EXP(N$62*K62)</f>
        <v>1.9403999999999999</v>
      </c>
    </row>
    <row r="63" spans="5:30" x14ac:dyDescent="0.3">
      <c r="E63" s="8"/>
      <c r="F63" s="8"/>
      <c r="G63" s="8"/>
      <c r="H63" s="8"/>
      <c r="I63" s="8"/>
      <c r="J63" s="8"/>
      <c r="K63" s="8">
        <v>46</v>
      </c>
      <c r="L63" s="8">
        <v>1.8599999999999999</v>
      </c>
      <c r="M63" s="33">
        <f t="shared" si="5"/>
        <v>0.62057648772510976</v>
      </c>
      <c r="N63" s="33">
        <v>1.2334999843978872E-4</v>
      </c>
      <c r="O63" s="33">
        <v>1.0937622492237778E-2</v>
      </c>
      <c r="P63" s="33"/>
      <c r="Q63" s="33">
        <f>+P$62*EXP(N$62*K63)</f>
        <v>1.8678060616136003</v>
      </c>
      <c r="R63" s="35">
        <f>P$62*EXP(-R$61*K63)</f>
        <v>1.8694324653243479</v>
      </c>
      <c r="S63" s="33">
        <v>1.7114981596822614E-4</v>
      </c>
      <c r="T63" s="33">
        <v>1.7523852388407844E-2</v>
      </c>
      <c r="U63" s="33"/>
      <c r="V63" s="33"/>
      <c r="W63" s="33">
        <f>1/L63</f>
        <v>0.53763440860215062</v>
      </c>
      <c r="X63" s="33">
        <v>5.7203016875519111E-5</v>
      </c>
      <c r="Y63" s="33">
        <v>5.0722741136226537E-3</v>
      </c>
      <c r="Z63" s="33"/>
      <c r="AA63" s="33">
        <f>1/(Y$62+X$62*K63)</f>
        <v>1.8678490630350943</v>
      </c>
      <c r="AB63" s="33"/>
      <c r="AC63" s="33"/>
      <c r="AD63" s="33">
        <f>AC$62*EXP(N$62*K63)</f>
        <v>1.8304499403813284</v>
      </c>
    </row>
    <row r="64" spans="5:30" x14ac:dyDescent="0.3">
      <c r="E64" s="8"/>
      <c r="F64" s="8"/>
      <c r="G64" s="8"/>
      <c r="H64" s="8"/>
      <c r="I64" s="8"/>
      <c r="J64" s="8"/>
      <c r="K64" s="8">
        <v>96.5</v>
      </c>
      <c r="L64" s="8">
        <v>1.7349999999999999</v>
      </c>
      <c r="M64" s="33">
        <f t="shared" si="5"/>
        <v>0.55100741339882242</v>
      </c>
      <c r="N64" s="33">
        <v>0.981427787988008</v>
      </c>
      <c r="O64" s="33">
        <v>1.3104449793945171E-2</v>
      </c>
      <c r="P64" s="33"/>
      <c r="Q64" s="33">
        <f>+P$62*EXP(N$62*K64)</f>
        <v>1.7519435252746918</v>
      </c>
      <c r="R64" s="35">
        <f>P$62*EXP(-R$61*K64)</f>
        <v>1.7551453215556563</v>
      </c>
      <c r="S64" s="33">
        <v>0.97647614707297414</v>
      </c>
      <c r="T64" s="33">
        <v>1.1563911392255988E-2</v>
      </c>
      <c r="U64" s="33"/>
      <c r="V64" s="33"/>
      <c r="W64" s="33">
        <f>1/L64</f>
        <v>0.57636887608069165</v>
      </c>
      <c r="X64" s="33">
        <v>0.98663905302908839</v>
      </c>
      <c r="Y64" s="33">
        <v>6.0771307027891889E-3</v>
      </c>
      <c r="Z64" s="33"/>
      <c r="AA64" s="33">
        <f>1/(Y$62+X$62*K64)</f>
        <v>1.7529051354047447</v>
      </c>
      <c r="AB64" s="33"/>
      <c r="AC64" s="33"/>
      <c r="AD64" s="33">
        <f>AC$62*EXP(N$62*K64)</f>
        <v>1.7169046547691977</v>
      </c>
    </row>
    <row r="65" spans="5:38" x14ac:dyDescent="0.3">
      <c r="E65" s="8"/>
      <c r="F65" s="8"/>
      <c r="G65" s="8"/>
      <c r="H65" s="8"/>
      <c r="I65" s="8"/>
      <c r="J65" s="8"/>
      <c r="K65" s="8">
        <v>141.5</v>
      </c>
      <c r="L65" s="8">
        <v>1.6749999999999998</v>
      </c>
      <c r="M65" s="33">
        <f t="shared" si="5"/>
        <v>0.51581316527702969</v>
      </c>
      <c r="N65" s="33">
        <v>105.6877648558288</v>
      </c>
      <c r="O65" s="33">
        <v>2</v>
      </c>
      <c r="P65" s="33"/>
      <c r="Q65" s="33">
        <f>+P$62*EXP(N$62*K65)</f>
        <v>1.6547691621444145</v>
      </c>
      <c r="R65" s="35">
        <f>P$62*EXP(-R$61*K65)</f>
        <v>1.6592055049701218</v>
      </c>
      <c r="S65" s="33">
        <v>41.510043023229905</v>
      </c>
      <c r="T65" s="33">
        <v>1</v>
      </c>
      <c r="U65" s="33"/>
      <c r="V65" s="33"/>
      <c r="W65" s="33">
        <f>1/L65</f>
        <v>0.59701492537313439</v>
      </c>
      <c r="X65" s="33">
        <v>147.68998861788981</v>
      </c>
      <c r="Y65" s="33">
        <v>2</v>
      </c>
      <c r="Z65" s="33"/>
      <c r="AA65" s="33">
        <f>1/(Y$62+X$62*K65)</f>
        <v>1.6617798546318634</v>
      </c>
      <c r="AB65" s="33"/>
      <c r="AC65" s="33"/>
      <c r="AD65" s="33">
        <f>AC$62*EXP(N$62*K65)</f>
        <v>1.6216737789015261</v>
      </c>
    </row>
    <row r="66" spans="5:38" x14ac:dyDescent="0.3">
      <c r="E66" s="8"/>
      <c r="F66" s="8"/>
      <c r="G66" s="8"/>
      <c r="H66" s="8"/>
      <c r="I66" s="8"/>
      <c r="J66" s="8"/>
      <c r="K66" s="8"/>
      <c r="L66" s="8"/>
      <c r="M66" s="33"/>
      <c r="N66" s="33"/>
      <c r="O66" s="33"/>
      <c r="P66" s="33"/>
      <c r="Q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G66" t="s">
        <v>65</v>
      </c>
      <c r="AJ66" t="s">
        <v>66</v>
      </c>
    </row>
    <row r="67" spans="5:38" x14ac:dyDescent="0.3">
      <c r="E67" s="8"/>
      <c r="F67" s="8"/>
      <c r="G67" s="8"/>
      <c r="H67" s="8"/>
      <c r="I67" s="8"/>
      <c r="J67" s="8"/>
      <c r="K67" s="8"/>
      <c r="L67" s="8"/>
      <c r="M67" s="33"/>
      <c r="N67" s="33"/>
      <c r="O67" s="33"/>
      <c r="P67" s="33"/>
      <c r="Q67" s="33"/>
      <c r="R67" s="35">
        <v>7.4224691627206235E-4</v>
      </c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G67">
        <v>1.885</v>
      </c>
      <c r="AH67">
        <v>1.0773387081321989E-3</v>
      </c>
      <c r="AJ67">
        <v>1.85</v>
      </c>
      <c r="AK67">
        <v>1.0750145268520433E-3</v>
      </c>
    </row>
    <row r="68" spans="5:38" x14ac:dyDescent="0.3">
      <c r="E68" s="45">
        <v>10</v>
      </c>
      <c r="F68" s="45">
        <v>7.9</v>
      </c>
      <c r="G68" s="45">
        <v>3</v>
      </c>
      <c r="H68" s="45">
        <v>1.98</v>
      </c>
      <c r="I68" s="45">
        <v>50</v>
      </c>
      <c r="J68" s="45">
        <v>25</v>
      </c>
      <c r="K68" s="45">
        <v>0</v>
      </c>
      <c r="L68" s="45">
        <v>1.98</v>
      </c>
      <c r="M68" s="46">
        <f t="shared" si="5"/>
        <v>0.68309684470644383</v>
      </c>
      <c r="N68" s="46">
        <f t="array" ref="N68:O72">LINEST(M68:M72,K68:K72,TRUE,TRUE)</f>
        <v>-7.0072896406715951E-4</v>
      </c>
      <c r="O68" s="46">
        <v>0.6787393976407754</v>
      </c>
      <c r="P68" s="46">
        <f>EXP(O68)</f>
        <v>1.9713910250081785</v>
      </c>
      <c r="Q68" s="46">
        <f>+P$68*EXP(N$68*K68)</f>
        <v>1.9713910250081785</v>
      </c>
      <c r="R68" s="46">
        <f>P$68*EXP(-R$67*K68)</f>
        <v>1.9713910250081785</v>
      </c>
      <c r="S68" s="46">
        <f t="array" ref="S68:T72">+LINEST(M69:M72,K69:K72,TRUE,TRUE)</f>
        <v>-6.5493588093415672E-4</v>
      </c>
      <c r="T68" s="46">
        <v>0.67218921071074778</v>
      </c>
      <c r="U68" s="46">
        <f>+EXP(T68)</f>
        <v>1.9585202443102656</v>
      </c>
      <c r="V68" s="46"/>
      <c r="W68" s="46">
        <f>1/L68</f>
        <v>0.50505050505050508</v>
      </c>
      <c r="X68" s="46">
        <f t="array" ref="X68:Y72">+LINEST(W68:W72,K68:K72,TRUE,TRUE)</f>
        <v>3.8036328387810309E-4</v>
      </c>
      <c r="Y68" s="46">
        <v>0.50665186441725563</v>
      </c>
      <c r="Z68" s="46">
        <f>1/Y68</f>
        <v>1.9737418733279251</v>
      </c>
      <c r="AA68" s="46">
        <f>1/(Y$68+X$68*K68)</f>
        <v>1.9737418733279251</v>
      </c>
      <c r="AB68" s="46">
        <v>1.98</v>
      </c>
      <c r="AC68" s="46">
        <f>AB68*AD3</f>
        <v>1.9403999999999999</v>
      </c>
      <c r="AD68" s="46">
        <f>AC$68*EXP(N$68*K68)</f>
        <v>1.9403999999999999</v>
      </c>
      <c r="AF68">
        <f>(K69-K$69)</f>
        <v>0</v>
      </c>
      <c r="AG68" s="46">
        <f>AG$67*EXP(-AH$67*AF68)</f>
        <v>1.885</v>
      </c>
      <c r="AH68" s="7"/>
      <c r="AI68" s="7">
        <f>K70-K$70</f>
        <v>0</v>
      </c>
      <c r="AJ68" s="46">
        <f>AJ$67*EXP(-AK$67*AI68)</f>
        <v>1.85</v>
      </c>
      <c r="AK68" s="7"/>
      <c r="AL68">
        <f>AJ$67*EXP(-AK$67*AF68)</f>
        <v>1.85</v>
      </c>
    </row>
    <row r="69" spans="5:38" x14ac:dyDescent="0.3">
      <c r="E69" s="45"/>
      <c r="F69" s="45"/>
      <c r="G69" s="45"/>
      <c r="H69" s="45"/>
      <c r="I69" s="45"/>
      <c r="J69" s="45">
        <v>0</v>
      </c>
      <c r="K69" s="45">
        <v>49.5</v>
      </c>
      <c r="L69" s="45">
        <v>1.885</v>
      </c>
      <c r="M69" s="46">
        <f t="shared" si="5"/>
        <v>0.63392782089997413</v>
      </c>
      <c r="N69" s="46">
        <v>4.755348991195244E-5</v>
      </c>
      <c r="O69" s="46">
        <v>5.5549926307109192E-3</v>
      </c>
      <c r="P69" s="46"/>
      <c r="Q69" s="46">
        <f>+P$68*EXP(N$68*K69)</f>
        <v>1.9041835116987902</v>
      </c>
      <c r="R69" s="46">
        <f>P$68*EXP(-R$67*K69)</f>
        <v>1.9002741690938676</v>
      </c>
      <c r="S69" s="46">
        <v>6.8544997038220499E-5</v>
      </c>
      <c r="T69" s="46">
        <v>8.9522429689993088E-3</v>
      </c>
      <c r="U69" s="46"/>
      <c r="V69" s="46"/>
      <c r="W69" s="46">
        <f>1/L69</f>
        <v>0.5305039787798409</v>
      </c>
      <c r="X69" s="46">
        <v>2.5251660786648431E-5</v>
      </c>
      <c r="Y69" s="46">
        <v>2.9497895915266302E-3</v>
      </c>
      <c r="Z69" s="46"/>
      <c r="AA69" s="46">
        <f>1/(Y$68+X$68*K69)</f>
        <v>1.9030225531343199</v>
      </c>
      <c r="AB69" s="46"/>
      <c r="AC69" s="46"/>
      <c r="AD69" s="46">
        <f>AC$68*EXP(N$68*K69)</f>
        <v>1.8742490146443695</v>
      </c>
      <c r="AF69">
        <f t="shared" ref="AF69:AF71" si="6">(K70-K$69)</f>
        <v>45</v>
      </c>
      <c r="AG69" s="46">
        <f t="shared" ref="AG69:AG71" si="7">AG$67*EXP(-AH$67*AF69)</f>
        <v>1.7957945657907355</v>
      </c>
      <c r="AH69" s="7"/>
      <c r="AI69" s="7">
        <f t="shared" ref="AI69:AI70" si="8">K71-K$70</f>
        <v>45.5</v>
      </c>
      <c r="AJ69" s="46">
        <f t="shared" ref="AJ69:AJ70" si="9">AJ$67*EXP(-AK$67*AI69)</f>
        <v>1.7616880665797163</v>
      </c>
      <c r="AK69" s="7"/>
      <c r="AL69">
        <f t="shared" ref="AL69:AL71" si="10">AJ$67*EXP(-AK$67*AF69)</f>
        <v>1.7626352412452206</v>
      </c>
    </row>
    <row r="70" spans="5:38" x14ac:dyDescent="0.3">
      <c r="E70" s="45"/>
      <c r="F70" s="45"/>
      <c r="G70" s="45"/>
      <c r="H70" s="45"/>
      <c r="I70" s="45">
        <v>0</v>
      </c>
      <c r="J70" s="45">
        <v>45</v>
      </c>
      <c r="K70" s="45">
        <v>94.5</v>
      </c>
      <c r="L70" s="45">
        <v>1.855</v>
      </c>
      <c r="M70" s="46">
        <f t="shared" si="5"/>
        <v>0.61788469605939844</v>
      </c>
      <c r="N70" s="46">
        <v>0.98637216970557884</v>
      </c>
      <c r="O70" s="46">
        <v>7.1683948390868077E-3</v>
      </c>
      <c r="P70" s="46"/>
      <c r="Q70" s="46">
        <f>+P$68*EXP(N$68*K70)</f>
        <v>1.8450760765344889</v>
      </c>
      <c r="R70" s="46">
        <f>P$68*EXP(-R$67*K70)</f>
        <v>1.8378512017631949</v>
      </c>
      <c r="S70" s="46">
        <v>0.97856257810526448</v>
      </c>
      <c r="T70" s="46">
        <v>7.3016510447708634E-3</v>
      </c>
      <c r="U70" s="46"/>
      <c r="V70" s="46"/>
      <c r="W70" s="46">
        <f>1/L70</f>
        <v>0.53908355795148244</v>
      </c>
      <c r="X70" s="46">
        <v>0.98695033774535323</v>
      </c>
      <c r="Y70" s="46">
        <v>3.8065318696175019E-3</v>
      </c>
      <c r="Z70" s="46"/>
      <c r="AA70" s="46">
        <f>1/(Y$68+X$68*K70)</f>
        <v>1.842991177762114</v>
      </c>
      <c r="AB70" s="46"/>
      <c r="AC70" s="46"/>
      <c r="AD70" s="46">
        <f>AC$68*EXP(N$68*K70)</f>
        <v>1.8160707710905144</v>
      </c>
      <c r="AF70">
        <f t="shared" si="6"/>
        <v>90.5</v>
      </c>
      <c r="AG70" s="46">
        <f t="shared" si="7"/>
        <v>1.7098893619613738</v>
      </c>
      <c r="AH70" s="7"/>
      <c r="AI70" s="7">
        <f t="shared" si="8"/>
        <v>98.5</v>
      </c>
      <c r="AJ70" s="46">
        <f t="shared" si="9"/>
        <v>1.664120421042157</v>
      </c>
      <c r="AK70" s="7"/>
      <c r="AL70">
        <f t="shared" si="10"/>
        <v>1.6784937676943594</v>
      </c>
    </row>
    <row r="71" spans="5:38" x14ac:dyDescent="0.3">
      <c r="E71" s="45"/>
      <c r="F71" s="45"/>
      <c r="G71" s="45"/>
      <c r="H71" s="45"/>
      <c r="I71" s="45">
        <v>45.5</v>
      </c>
      <c r="J71" s="45">
        <v>90.5</v>
      </c>
      <c r="K71" s="45">
        <v>140</v>
      </c>
      <c r="L71" s="45">
        <v>1.79</v>
      </c>
      <c r="M71" s="46">
        <f t="shared" si="5"/>
        <v>0.58221561985266368</v>
      </c>
      <c r="N71" s="46">
        <v>217.13775745564678</v>
      </c>
      <c r="O71" s="46">
        <v>3</v>
      </c>
      <c r="P71" s="46"/>
      <c r="Q71" s="46">
        <f>+P$68*EXP(N$68*K71)</f>
        <v>1.7871771120812585</v>
      </c>
      <c r="R71" s="46">
        <f>P$68*EXP(-R$67*K71)</f>
        <v>1.7768192530908629</v>
      </c>
      <c r="S71" s="46">
        <v>91.294800551140725</v>
      </c>
      <c r="T71" s="46">
        <v>2</v>
      </c>
      <c r="U71" s="46"/>
      <c r="V71" s="46"/>
      <c r="W71" s="46">
        <f>1/L71</f>
        <v>0.55865921787709494</v>
      </c>
      <c r="X71" s="46">
        <v>226.89100725053396</v>
      </c>
      <c r="Y71" s="46">
        <v>3</v>
      </c>
      <c r="Z71" s="46"/>
      <c r="AA71" s="46">
        <f>1/(Y$68+X$68*K71)</f>
        <v>1.7860245304216391</v>
      </c>
      <c r="AB71" s="46"/>
      <c r="AC71" s="46"/>
      <c r="AD71" s="46">
        <f>AC$68*EXP(N$68*K71)</f>
        <v>1.7590820006234364</v>
      </c>
      <c r="AF71">
        <f t="shared" si="6"/>
        <v>143.5</v>
      </c>
      <c r="AG71" s="46">
        <f t="shared" si="7"/>
        <v>1.614991536789715</v>
      </c>
      <c r="AH71" s="7"/>
      <c r="AI71" s="7"/>
      <c r="AJ71" s="46"/>
      <c r="AK71" s="7"/>
      <c r="AL71">
        <f t="shared" si="10"/>
        <v>1.5855336755701301</v>
      </c>
    </row>
    <row r="72" spans="5:38" x14ac:dyDescent="0.3">
      <c r="E72" s="45"/>
      <c r="F72" s="45"/>
      <c r="G72" s="45"/>
      <c r="H72" s="45"/>
      <c r="I72" s="45">
        <v>98.5</v>
      </c>
      <c r="J72" s="45">
        <v>143.5</v>
      </c>
      <c r="K72" s="45">
        <v>193</v>
      </c>
      <c r="L72" s="45">
        <v>1.72</v>
      </c>
      <c r="M72" s="46">
        <f t="shared" si="5"/>
        <v>0.54232429082536171</v>
      </c>
      <c r="N72" s="46">
        <v>1.1157815740197457E-2</v>
      </c>
      <c r="O72" s="46">
        <v>1.5415765370713916E-4</v>
      </c>
      <c r="P72" s="46"/>
      <c r="Q72" s="46">
        <f>+P$68*EXP(N$68*K72)</f>
        <v>1.7220211834343071</v>
      </c>
      <c r="R72" s="46">
        <f>P$68*EXP(-R$67*K72)</f>
        <v>1.7082778244101839</v>
      </c>
      <c r="S72" s="46">
        <v>4.8673008545598766E-3</v>
      </c>
      <c r="T72" s="46">
        <v>1.0662821595920689E-4</v>
      </c>
      <c r="U72" s="46"/>
      <c r="V72" s="46"/>
      <c r="W72" s="46">
        <f>1/L72</f>
        <v>0.58139534883720934</v>
      </c>
      <c r="X72" s="46">
        <v>3.287579195898554E-3</v>
      </c>
      <c r="Y72" s="46">
        <v>4.3469054623241138E-5</v>
      </c>
      <c r="Z72" s="46"/>
      <c r="AA72" s="46">
        <f>1/(Y$68+X$68*K72)</f>
        <v>1.7239537111072842</v>
      </c>
      <c r="AB72" s="46"/>
      <c r="AC72" s="46"/>
      <c r="AD72" s="46">
        <f>AC$68*EXP(N$68*K72)</f>
        <v>1.6949503482304162</v>
      </c>
      <c r="AG72" s="46"/>
      <c r="AH72" s="7"/>
      <c r="AI72" s="7"/>
      <c r="AJ72" s="7"/>
      <c r="AK72" s="7"/>
    </row>
    <row r="73" spans="5:38" x14ac:dyDescent="0.3">
      <c r="E73" s="45"/>
      <c r="F73" s="45"/>
      <c r="G73" s="45"/>
      <c r="H73" s="45"/>
      <c r="I73" s="45"/>
      <c r="J73" s="45"/>
      <c r="K73" s="45"/>
      <c r="L73" s="45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G73" s="7"/>
      <c r="AH73" s="7"/>
      <c r="AI73" s="7"/>
      <c r="AJ73" s="7"/>
      <c r="AK73" s="7"/>
    </row>
    <row r="74" spans="5:38" x14ac:dyDescent="0.3">
      <c r="E74" s="45"/>
      <c r="F74" s="45"/>
      <c r="G74" s="45"/>
      <c r="H74" s="45"/>
      <c r="I74" s="45"/>
      <c r="J74" s="45"/>
      <c r="K74" s="45"/>
      <c r="L74" s="45"/>
      <c r="M74" s="46"/>
      <c r="N74" s="46"/>
      <c r="O74" s="46"/>
      <c r="P74" s="46"/>
      <c r="Q74" s="46"/>
      <c r="R74" s="46">
        <v>1.2097613337450476E-3</v>
      </c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G74" s="7">
        <v>1.85</v>
      </c>
      <c r="AH74" s="7">
        <v>1.3484567875523411E-3</v>
      </c>
      <c r="AI74" s="7"/>
      <c r="AJ74" s="7">
        <v>1.79</v>
      </c>
      <c r="AK74" s="7">
        <v>1.3434590216971785E-3</v>
      </c>
    </row>
    <row r="75" spans="5:38" x14ac:dyDescent="0.3">
      <c r="E75" s="45">
        <v>11</v>
      </c>
      <c r="F75" s="45">
        <v>7.9</v>
      </c>
      <c r="G75" s="45">
        <v>3.5</v>
      </c>
      <c r="H75" s="45">
        <v>1.98</v>
      </c>
      <c r="I75" s="45">
        <v>50</v>
      </c>
      <c r="J75" s="45">
        <v>25</v>
      </c>
      <c r="K75" s="45">
        <v>0</v>
      </c>
      <c r="L75" s="45">
        <v>1.98</v>
      </c>
      <c r="M75" s="46">
        <f t="shared" si="5"/>
        <v>0.68309684470644383</v>
      </c>
      <c r="N75" s="46">
        <f t="array" ref="N75:O79">LINEST(M75:M79,K75:K79,TRUE,TRUE)</f>
        <v>-1.175612655871113E-3</v>
      </c>
      <c r="O75" s="46">
        <v>0.68336444742224622</v>
      </c>
      <c r="P75" s="46">
        <f>EXP(O75)</f>
        <v>1.9805299242787144</v>
      </c>
      <c r="Q75" s="46">
        <f>+P$75*EXP(N$75*K75)</f>
        <v>1.9805299242787144</v>
      </c>
      <c r="R75" s="46">
        <f>P$75*EXP(-R$74*K75)</f>
        <v>1.9805299242787144</v>
      </c>
      <c r="S75" s="46">
        <f t="array" ref="S75:T79">+LINEST(M76:M79,K76:K79,TRUE,TRUE)</f>
        <v>-1.1784249340759149E-3</v>
      </c>
      <c r="T75" s="46">
        <v>0.6837667122771196</v>
      </c>
      <c r="U75" s="46">
        <f>+EXP(T75)</f>
        <v>1.9813267821244842</v>
      </c>
      <c r="V75" s="46"/>
      <c r="W75" s="46">
        <f>1/L75</f>
        <v>0.50505050505050508</v>
      </c>
      <c r="X75" s="46">
        <f t="array" ref="X75:Y79">+LINEST(W75:W79,K75:K79,TRUE,TRUE)</f>
        <v>6.6749575951294759E-4</v>
      </c>
      <c r="Y75" s="46">
        <v>0.50295544201498665</v>
      </c>
      <c r="Z75" s="46">
        <f>1/Y75</f>
        <v>1.9882476984317088</v>
      </c>
      <c r="AA75" s="46">
        <f>1/(Y$75+X$75*K75)</f>
        <v>1.9882476984317088</v>
      </c>
      <c r="AB75" s="46">
        <v>1.98</v>
      </c>
      <c r="AC75" s="46">
        <f>AB75*AD3</f>
        <v>1.9403999999999999</v>
      </c>
      <c r="AD75" s="46">
        <f>AC$75*EXP(N$75*K75)</f>
        <v>1.9403999999999999</v>
      </c>
      <c r="AF75">
        <f>(K76-K$69)</f>
        <v>0</v>
      </c>
      <c r="AG75" s="46">
        <f>AG$74*EXP(-AH$74*AF75)</f>
        <v>1.85</v>
      </c>
      <c r="AH75" s="7" t="s">
        <v>67</v>
      </c>
      <c r="AI75" s="7">
        <f>K77-K$70</f>
        <v>0</v>
      </c>
      <c r="AJ75" s="46">
        <f>AJ$74*EXP(-AK$74*AF75)</f>
        <v>1.79</v>
      </c>
      <c r="AK75" s="7"/>
    </row>
    <row r="76" spans="5:38" x14ac:dyDescent="0.3">
      <c r="E76" s="45"/>
      <c r="F76" s="45"/>
      <c r="G76" s="45"/>
      <c r="H76" s="45"/>
      <c r="I76" s="45"/>
      <c r="J76" s="45">
        <v>0</v>
      </c>
      <c r="K76" s="45">
        <v>49.5</v>
      </c>
      <c r="L76" s="45">
        <v>1.855</v>
      </c>
      <c r="M76" s="46">
        <f t="shared" si="5"/>
        <v>0.61788469605939844</v>
      </c>
      <c r="N76" s="46">
        <v>5.796873887230922E-5</v>
      </c>
      <c r="O76" s="46">
        <v>6.771656882460386E-3</v>
      </c>
      <c r="P76" s="46"/>
      <c r="Q76" s="46">
        <f>+P$75*EXP(N$75*K76)</f>
        <v>1.8685666151056513</v>
      </c>
      <c r="R76" s="46">
        <f>P$75*EXP(-R$74*K76)</f>
        <v>1.8654107337126811</v>
      </c>
      <c r="S76" s="46">
        <v>1.0043005642153805E-4</v>
      </c>
      <c r="T76" s="46">
        <v>1.3116555625126026E-2</v>
      </c>
      <c r="U76" s="46"/>
      <c r="V76" s="46"/>
      <c r="W76" s="46">
        <f>1/L76</f>
        <v>0.53908355795148244</v>
      </c>
      <c r="X76" s="46">
        <v>3.9039740053217997E-5</v>
      </c>
      <c r="Y76" s="46">
        <v>4.5604532643562581E-3</v>
      </c>
      <c r="Z76" s="46"/>
      <c r="AA76" s="46">
        <f>1/(Y$75+X$75*K76)</f>
        <v>1.8656838866959904</v>
      </c>
      <c r="AB76" s="46"/>
      <c r="AC76" s="46"/>
      <c r="AD76" s="46">
        <f>AC$75*EXP(N$75*K76)</f>
        <v>1.8307053155339053</v>
      </c>
      <c r="AF76">
        <f t="shared" ref="AF76:AF78" si="11">(K77-K$69)</f>
        <v>45</v>
      </c>
      <c r="AG76" s="46">
        <f t="shared" ref="AG76:AG78" si="12">AG$74*EXP(-AH$74*AF76)</f>
        <v>1.7410790830028664</v>
      </c>
      <c r="AH76" s="7"/>
      <c r="AI76" s="7">
        <f t="shared" ref="AI76:AI77" si="13">K78-K$70</f>
        <v>45.5</v>
      </c>
      <c r="AJ76" s="46">
        <f t="shared" ref="AJ76:AJ77" si="14">AJ$74*EXP(-AK$74*AF76)</f>
        <v>1.6849905641476819</v>
      </c>
      <c r="AK76" s="7"/>
    </row>
    <row r="77" spans="5:38" x14ac:dyDescent="0.3">
      <c r="E77" s="45"/>
      <c r="F77" s="45"/>
      <c r="G77" s="45"/>
      <c r="H77" s="45"/>
      <c r="I77" s="45">
        <v>0</v>
      </c>
      <c r="J77" s="45">
        <v>45</v>
      </c>
      <c r="K77" s="45">
        <v>94.5</v>
      </c>
      <c r="L77" s="45">
        <v>1.7949999999999999</v>
      </c>
      <c r="M77" s="46">
        <f t="shared" si="5"/>
        <v>0.58500502194024218</v>
      </c>
      <c r="N77" s="46">
        <v>0.99275857394533318</v>
      </c>
      <c r="O77" s="46">
        <v>8.7384292789031807E-3</v>
      </c>
      <c r="P77" s="46"/>
      <c r="Q77" s="46">
        <f>+P$75*EXP(N$75*K77)</f>
        <v>1.7722838958272429</v>
      </c>
      <c r="R77" s="46">
        <f>P$75*EXP(-R$74*K77)</f>
        <v>1.7665738652091003</v>
      </c>
      <c r="S77" s="46">
        <v>0.98568173903440848</v>
      </c>
      <c r="T77" s="46">
        <v>1.0698158262197185E-2</v>
      </c>
      <c r="U77" s="46"/>
      <c r="V77" s="46"/>
      <c r="W77" s="46">
        <f>1/L77</f>
        <v>0.55710306406685239</v>
      </c>
      <c r="X77" s="46">
        <v>0.98984209871878837</v>
      </c>
      <c r="Y77" s="46">
        <v>5.8849996421911051E-3</v>
      </c>
      <c r="Z77" s="46"/>
      <c r="AA77" s="46">
        <f>1/(Y$75+X$75*K77)</f>
        <v>1.7666789781628076</v>
      </c>
      <c r="AB77" s="46"/>
      <c r="AC77" s="46"/>
      <c r="AD77" s="46">
        <f>AC$75*EXP(N$75*K77)</f>
        <v>1.736373497469675</v>
      </c>
      <c r="AF77">
        <f t="shared" si="11"/>
        <v>90.5</v>
      </c>
      <c r="AG77" s="46">
        <f t="shared" si="12"/>
        <v>1.6374666138268696</v>
      </c>
      <c r="AH77" s="7"/>
      <c r="AI77" s="7">
        <f t="shared" si="13"/>
        <v>98.5</v>
      </c>
      <c r="AJ77" s="46">
        <f t="shared" si="14"/>
        <v>1.5850763529688097</v>
      </c>
      <c r="AK77" s="7"/>
    </row>
    <row r="78" spans="5:38" x14ac:dyDescent="0.3">
      <c r="E78" s="45"/>
      <c r="F78" s="45"/>
      <c r="G78" s="45"/>
      <c r="H78" s="45"/>
      <c r="I78" s="45">
        <v>45.5</v>
      </c>
      <c r="J78" s="45">
        <v>90.5</v>
      </c>
      <c r="K78" s="45">
        <v>140</v>
      </c>
      <c r="L78" s="45">
        <v>1.6749999999999998</v>
      </c>
      <c r="M78" s="46">
        <f t="shared" si="5"/>
        <v>0.51581316527702969</v>
      </c>
      <c r="N78" s="46">
        <v>411.28304001898141</v>
      </c>
      <c r="O78" s="46">
        <v>3</v>
      </c>
      <c r="P78" s="46"/>
      <c r="Q78" s="46">
        <f>+P$75*EXP(N$75*K78)</f>
        <v>1.6799746022629862</v>
      </c>
      <c r="R78" s="46">
        <f>P$75*EXP(-R$74*K78)</f>
        <v>1.6719621230002721</v>
      </c>
      <c r="S78" s="46">
        <v>137.68176755586765</v>
      </c>
      <c r="T78" s="46">
        <v>2</v>
      </c>
      <c r="U78" s="46"/>
      <c r="V78" s="46"/>
      <c r="W78" s="46">
        <f>1/L78</f>
        <v>0.59701492537313439</v>
      </c>
      <c r="X78" s="46">
        <v>292.33659728992234</v>
      </c>
      <c r="Y78" s="46">
        <v>3</v>
      </c>
      <c r="Z78" s="46"/>
      <c r="AA78" s="46">
        <f>1/(Y$75+X$75*K78)</f>
        <v>1.6767133982427269</v>
      </c>
      <c r="AB78" s="46"/>
      <c r="AC78" s="46"/>
      <c r="AD78" s="46">
        <f>AC$75*EXP(N$75*K78)</f>
        <v>1.6459345947112043</v>
      </c>
      <c r="AF78">
        <f t="shared" si="11"/>
        <v>143.5</v>
      </c>
      <c r="AG78" s="46">
        <f t="shared" si="12"/>
        <v>1.5245237863954573</v>
      </c>
      <c r="AH78" s="7"/>
      <c r="AI78" s="7"/>
      <c r="AJ78" s="46"/>
      <c r="AK78" s="7"/>
    </row>
    <row r="79" spans="5:38" x14ac:dyDescent="0.3">
      <c r="E79" s="45"/>
      <c r="F79" s="45"/>
      <c r="G79" s="45"/>
      <c r="H79" s="45"/>
      <c r="I79" s="45">
        <v>98.5</v>
      </c>
      <c r="J79" s="45">
        <v>143.5</v>
      </c>
      <c r="K79" s="45">
        <v>193</v>
      </c>
      <c r="L79" s="45">
        <v>1.5750000000000002</v>
      </c>
      <c r="M79" s="46">
        <f t="shared" si="5"/>
        <v>0.45425527227759649</v>
      </c>
      <c r="N79" s="46">
        <v>3.140563309109079E-2</v>
      </c>
      <c r="O79" s="46">
        <v>2.2908043878717705E-4</v>
      </c>
      <c r="P79" s="46"/>
      <c r="Q79" s="46">
        <f>+P$75*EXP(N$75*K79)</f>
        <v>1.5784939635484827</v>
      </c>
      <c r="R79" s="46">
        <f>P$75*EXP(-R$74*K79)</f>
        <v>1.5681247990775717</v>
      </c>
      <c r="S79" s="46">
        <v>1.575775955696377E-2</v>
      </c>
      <c r="T79" s="46">
        <v>2.2890118040603576E-4</v>
      </c>
      <c r="U79" s="46"/>
      <c r="V79" s="46"/>
      <c r="W79" s="46">
        <f>1/L79</f>
        <v>0.63492063492063489</v>
      </c>
      <c r="X79" s="46">
        <v>1.0124557918526837E-2</v>
      </c>
      <c r="Y79" s="46">
        <v>1.038996623657683E-4</v>
      </c>
      <c r="Z79" s="46"/>
      <c r="AA79" s="46">
        <f>1/(Y$75+X$75*K79)</f>
        <v>1.5828241456093648</v>
      </c>
      <c r="AB79" s="46"/>
      <c r="AC79" s="46"/>
      <c r="AD79" s="46">
        <f>AC$75*EXP(N$75*K79)</f>
        <v>1.5465101785750353</v>
      </c>
      <c r="AG79" s="7"/>
      <c r="AH79" s="7"/>
      <c r="AI79" s="7"/>
      <c r="AJ79" s="7"/>
      <c r="AK79" s="7"/>
    </row>
    <row r="80" spans="5:38" x14ac:dyDescent="0.3">
      <c r="E80" s="45"/>
      <c r="F80" s="45"/>
      <c r="G80" s="45"/>
      <c r="H80" s="45"/>
      <c r="I80" s="45"/>
      <c r="J80" s="45"/>
      <c r="K80" s="45"/>
      <c r="L80" s="45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G80" s="7"/>
      <c r="AH80" s="7"/>
      <c r="AI80" s="7"/>
      <c r="AJ80" s="7"/>
      <c r="AK80" s="7"/>
    </row>
    <row r="81" spans="5:37" x14ac:dyDescent="0.3">
      <c r="E81" s="45"/>
      <c r="F81" s="45"/>
      <c r="G81" s="45"/>
      <c r="H81" s="45"/>
      <c r="I81" s="45"/>
      <c r="J81" s="45"/>
      <c r="K81" s="45"/>
      <c r="L81" s="45"/>
      <c r="M81" s="46"/>
      <c r="N81" s="46"/>
      <c r="O81" s="46"/>
      <c r="P81" s="46"/>
      <c r="Q81" s="46"/>
      <c r="R81" s="46">
        <v>1.6228714906106347E-3</v>
      </c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G81" s="7">
        <v>1.7749999999999999</v>
      </c>
      <c r="AH81" s="7">
        <v>1.8000807385191158E-3</v>
      </c>
      <c r="AI81" s="7"/>
      <c r="AJ81" s="7">
        <v>1.7150000000000001</v>
      </c>
      <c r="AK81" s="7">
        <v>1.7933780728668991E-3</v>
      </c>
    </row>
    <row r="82" spans="5:37" x14ac:dyDescent="0.3">
      <c r="E82" s="45">
        <v>12</v>
      </c>
      <c r="F82" s="45">
        <v>7.9</v>
      </c>
      <c r="G82" s="45">
        <v>4</v>
      </c>
      <c r="H82" s="45">
        <v>1.98</v>
      </c>
      <c r="I82" s="45">
        <v>50</v>
      </c>
      <c r="J82" s="45">
        <v>25</v>
      </c>
      <c r="K82" s="45">
        <v>0</v>
      </c>
      <c r="L82" s="45">
        <v>1.96</v>
      </c>
      <c r="M82" s="46">
        <f t="shared" si="5"/>
        <v>0.67294447324242579</v>
      </c>
      <c r="N82" s="46">
        <f t="array" ref="N82:O86">LINEST(M82:M86,K82:K86,TRUE,TRUE)</f>
        <v>-1.411564535764725E-3</v>
      </c>
      <c r="O82" s="46">
        <v>0.66305007287112927</v>
      </c>
      <c r="P82" s="46">
        <f>EXP(O82)</f>
        <v>1.9407026008021582</v>
      </c>
      <c r="Q82" s="46">
        <f>+P$82*EXP(N$82*K82)</f>
        <v>1.9407026008021582</v>
      </c>
      <c r="R82" s="46">
        <f>P$82*EXP(-R$81*K82)</f>
        <v>1.9407026008021582</v>
      </c>
      <c r="S82" s="46">
        <f t="array" ref="S82:T86">+LINEST(M83:M86,K83:K86,TRUE,TRUE)</f>
        <v>-1.307582756542699E-3</v>
      </c>
      <c r="T82" s="46">
        <v>0.64817664560607846</v>
      </c>
      <c r="U82" s="46">
        <f>+EXP(T82)</f>
        <v>1.9120513015160052</v>
      </c>
      <c r="V82" s="46"/>
      <c r="W82" s="46">
        <f>1/L82</f>
        <v>0.51020408163265307</v>
      </c>
      <c r="X82" s="46">
        <f t="array" ref="X82:Y86">+LINEST(W82:W86,K82:K86,TRUE,TRUE)</f>
        <v>8.3344062599463597E-4</v>
      </c>
      <c r="Y82" s="46">
        <v>0.51274601140356757</v>
      </c>
      <c r="Z82" s="46">
        <f>1/Y82</f>
        <v>1.9502833327998896</v>
      </c>
      <c r="AA82" s="46">
        <f>1/(Y$82+X$82*K82)</f>
        <v>1.9502833327998896</v>
      </c>
      <c r="AB82" s="46">
        <v>1.98</v>
      </c>
      <c r="AC82" s="46">
        <f>AB82*AD3</f>
        <v>1.9403999999999999</v>
      </c>
      <c r="AD82" s="46">
        <f>AC$82*EXP(N$82*K82)</f>
        <v>1.9403999999999999</v>
      </c>
      <c r="AF82">
        <f>(K83-K$69)</f>
        <v>0</v>
      </c>
      <c r="AG82" s="46">
        <f>AG$81*EXP(-AH$81*AF82)</f>
        <v>1.7749999999999999</v>
      </c>
      <c r="AH82" s="7"/>
      <c r="AI82" s="7">
        <f>K84-K$70</f>
        <v>0</v>
      </c>
      <c r="AJ82" s="46">
        <f>AJ$81*EXP(-AK$81*AI82)</f>
        <v>1.7150000000000001</v>
      </c>
      <c r="AK82" s="7"/>
    </row>
    <row r="83" spans="5:37" x14ac:dyDescent="0.3">
      <c r="E83" s="45"/>
      <c r="F83" s="46"/>
      <c r="G83" s="46"/>
      <c r="H83" s="46"/>
      <c r="I83" s="46"/>
      <c r="J83" s="46">
        <v>0</v>
      </c>
      <c r="K83" s="45">
        <v>49.5</v>
      </c>
      <c r="L83" s="45">
        <v>1.7749999999999999</v>
      </c>
      <c r="M83" s="46">
        <f t="shared" si="5"/>
        <v>0.57380042292737909</v>
      </c>
      <c r="N83" s="46">
        <v>9.171729681022801E-5</v>
      </c>
      <c r="O83" s="46">
        <v>1.0714017180082592E-2</v>
      </c>
      <c r="P83" s="46"/>
      <c r="Q83" s="46">
        <f>+P$82*EXP(N$82*K83)</f>
        <v>1.8097299375116527</v>
      </c>
      <c r="R83" s="46">
        <f>P$82*EXP(-R$81*K83)</f>
        <v>1.790899368341347</v>
      </c>
      <c r="S83" s="46">
        <v>1.2029265709015234E-4</v>
      </c>
      <c r="T83" s="46">
        <v>1.571068845560079E-2</v>
      </c>
      <c r="U83" s="46"/>
      <c r="V83" s="46"/>
      <c r="W83" s="46">
        <f>1/L83</f>
        <v>0.56338028169014087</v>
      </c>
      <c r="X83" s="46">
        <v>4.9908800385165762E-5</v>
      </c>
      <c r="Y83" s="46">
        <v>5.8301297940602636E-3</v>
      </c>
      <c r="Z83" s="46"/>
      <c r="AA83" s="46">
        <f>1/(Y$82+X$82*K83)</f>
        <v>1.805049842995655</v>
      </c>
      <c r="AB83" s="46"/>
      <c r="AC83" s="46"/>
      <c r="AD83" s="46">
        <f>AC$82*EXP(N$82*K83)</f>
        <v>1.8094477584026256</v>
      </c>
      <c r="AF83">
        <f t="shared" ref="AF83:AF85" si="15">(K84-K$69)</f>
        <v>45</v>
      </c>
      <c r="AG83" s="46">
        <f t="shared" ref="AG83:AG85" si="16">AG$81*EXP(-AH$81*AF83)</f>
        <v>1.6368878551078134</v>
      </c>
      <c r="AH83" s="7"/>
      <c r="AI83" s="7">
        <f t="shared" ref="AI83:AI84" si="17">K85-K$70</f>
        <v>45.5</v>
      </c>
      <c r="AJ83" s="46">
        <f t="shared" ref="AJ83:AJ84" si="18">AJ$81*EXP(-AK$81*AI83)</f>
        <v>1.5806155792823668</v>
      </c>
      <c r="AK83" s="7"/>
    </row>
    <row r="84" spans="5:37" x14ac:dyDescent="0.3">
      <c r="E84" s="45"/>
      <c r="F84" s="45"/>
      <c r="G84" s="45"/>
      <c r="H84" s="45"/>
      <c r="I84" s="45">
        <v>0</v>
      </c>
      <c r="J84" s="45">
        <v>45</v>
      </c>
      <c r="K84" s="45">
        <v>94.5</v>
      </c>
      <c r="L84" s="45">
        <v>1.7149999999999999</v>
      </c>
      <c r="M84" s="46">
        <f t="shared" si="5"/>
        <v>0.53941308061790316</v>
      </c>
      <c r="N84" s="46">
        <v>0.98749291053391319</v>
      </c>
      <c r="O84" s="46">
        <v>1.3825815903874999E-2</v>
      </c>
      <c r="P84" s="46"/>
      <c r="Q84" s="46">
        <f>+P$82*EXP(N$82*K84)</f>
        <v>1.6983500556044009</v>
      </c>
      <c r="R84" s="46">
        <f>P$82*EXP(-R$81*K84)</f>
        <v>1.6647728987934525</v>
      </c>
      <c r="S84" s="46">
        <v>0.98335513594942858</v>
      </c>
      <c r="T84" s="46">
        <v>1.2813991440262474E-2</v>
      </c>
      <c r="U84" s="46"/>
      <c r="V84" s="46"/>
      <c r="W84" s="46">
        <f>1/L84</f>
        <v>0.58309037900874638</v>
      </c>
      <c r="X84" s="46">
        <v>0.98935663259207662</v>
      </c>
      <c r="Y84" s="46">
        <v>7.5234433428220887E-3</v>
      </c>
      <c r="Z84" s="46"/>
      <c r="AA84" s="46">
        <f>1/(Y$82+X$82*K84)</f>
        <v>1.6905994959700108</v>
      </c>
      <c r="AB84" s="46"/>
      <c r="AC84" s="46"/>
      <c r="AD84" s="46">
        <f>AC$82*EXP(N$82*K84)</f>
        <v>1.6980852432168876</v>
      </c>
      <c r="AF84">
        <f t="shared" si="15"/>
        <v>90.5</v>
      </c>
      <c r="AG84" s="46">
        <f t="shared" si="16"/>
        <v>1.5081641494638829</v>
      </c>
      <c r="AH84" s="7"/>
      <c r="AI84" s="7">
        <f t="shared" si="17"/>
        <v>98.5</v>
      </c>
      <c r="AJ84" s="46">
        <f t="shared" si="18"/>
        <v>1.4372985438224699</v>
      </c>
      <c r="AK84" s="7"/>
    </row>
    <row r="85" spans="5:37" x14ac:dyDescent="0.3">
      <c r="E85" s="45"/>
      <c r="F85" s="45"/>
      <c r="G85" s="45"/>
      <c r="H85" s="45"/>
      <c r="I85" s="45">
        <v>45.5</v>
      </c>
      <c r="J85" s="45">
        <v>90.5</v>
      </c>
      <c r="K85" s="45">
        <v>140</v>
      </c>
      <c r="L85" s="45">
        <v>1.59</v>
      </c>
      <c r="M85" s="46">
        <f t="shared" si="5"/>
        <v>0.46373401623214022</v>
      </c>
      <c r="N85" s="46">
        <v>236.8639594075469</v>
      </c>
      <c r="O85" s="46">
        <v>3</v>
      </c>
      <c r="P85" s="46"/>
      <c r="Q85" s="46">
        <f>+P$82*EXP(N$82*K85)</f>
        <v>1.592700555196952</v>
      </c>
      <c r="R85" s="46">
        <f>P$82*EXP(-R$81*K85)</f>
        <v>1.5462738425255136</v>
      </c>
      <c r="S85" s="46">
        <v>118.15718445782854</v>
      </c>
      <c r="T85" s="46">
        <v>2</v>
      </c>
      <c r="U85" s="46"/>
      <c r="V85" s="46"/>
      <c r="W85" s="46">
        <f>1/L85</f>
        <v>0.62893081761006286</v>
      </c>
      <c r="X85" s="46">
        <v>278.8656807587692</v>
      </c>
      <c r="Y85" s="46">
        <v>3</v>
      </c>
      <c r="Z85" s="46"/>
      <c r="AA85" s="46">
        <f>1/(Y$82+X$82*K85)</f>
        <v>1.5887448256896228</v>
      </c>
      <c r="AB85" s="46"/>
      <c r="AC85" s="46"/>
      <c r="AD85" s="46">
        <f>AC$82*EXP(N$82*K85)</f>
        <v>1.5924522160308163</v>
      </c>
      <c r="AF85">
        <f t="shared" si="15"/>
        <v>143.5</v>
      </c>
      <c r="AG85" s="46">
        <f t="shared" si="16"/>
        <v>1.3709293080854521</v>
      </c>
      <c r="AH85" s="7"/>
      <c r="AI85" s="7"/>
      <c r="AJ85" s="46"/>
      <c r="AK85" s="7"/>
    </row>
    <row r="86" spans="5:37" x14ac:dyDescent="0.3">
      <c r="E86" s="45"/>
      <c r="F86" s="45"/>
      <c r="G86" s="45"/>
      <c r="H86" s="45"/>
      <c r="I86" s="45">
        <v>98.5</v>
      </c>
      <c r="J86" s="45">
        <v>143.5</v>
      </c>
      <c r="K86" s="45">
        <v>193</v>
      </c>
      <c r="L86" s="45">
        <v>1.48</v>
      </c>
      <c r="M86" s="46">
        <f t="shared" si="5"/>
        <v>0.39204208777602367</v>
      </c>
      <c r="N86" s="46">
        <v>4.5277300349066581E-2</v>
      </c>
      <c r="O86" s="46">
        <v>5.7345955622352862E-4</v>
      </c>
      <c r="P86" s="46"/>
      <c r="Q86" s="46">
        <f>+P$82*EXP(N$82*K86)</f>
        <v>1.4778940237246183</v>
      </c>
      <c r="R86" s="46">
        <f>P$82*EXP(-R$81*K86)</f>
        <v>1.4188346635035607</v>
      </c>
      <c r="S86" s="46">
        <v>1.9401217875279243E-2</v>
      </c>
      <c r="T86" s="46">
        <v>3.2839675326223991E-4</v>
      </c>
      <c r="U86" s="46"/>
      <c r="V86" s="46"/>
      <c r="W86" s="46">
        <f>1/L86</f>
        <v>0.67567567567567566</v>
      </c>
      <c r="X86" s="46">
        <v>1.5784410960890383E-2</v>
      </c>
      <c r="Y86" s="46">
        <v>1.6980659919796202E-4</v>
      </c>
      <c r="Z86" s="46"/>
      <c r="AA86" s="46">
        <f>1/(Y$82+X$82*K86)</f>
        <v>1.4845604549813878</v>
      </c>
      <c r="AB86" s="46"/>
      <c r="AC86" s="46"/>
      <c r="AD86" s="46">
        <f>AC$82*EXP(N$82*K86)</f>
        <v>1.4776635855745901</v>
      </c>
      <c r="AG86" s="7"/>
      <c r="AH86" s="7"/>
      <c r="AI86" s="7"/>
      <c r="AJ86" s="7"/>
      <c r="AK86" s="7"/>
    </row>
    <row r="87" spans="5:37" x14ac:dyDescent="0.3">
      <c r="E87" s="45"/>
      <c r="F87" s="45"/>
      <c r="G87" s="45"/>
      <c r="H87" s="45"/>
      <c r="I87" s="45"/>
      <c r="J87" s="45"/>
      <c r="K87" s="45"/>
      <c r="L87" s="45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G87" s="7"/>
      <c r="AH87" s="7"/>
      <c r="AI87" s="7"/>
      <c r="AJ87" s="7"/>
      <c r="AK87" s="7"/>
    </row>
    <row r="88" spans="5:37" x14ac:dyDescent="0.3">
      <c r="E88" s="45"/>
      <c r="F88" s="45"/>
      <c r="G88" s="45"/>
      <c r="H88" s="45"/>
      <c r="I88" s="45"/>
      <c r="J88" s="45"/>
      <c r="K88" s="45"/>
      <c r="L88" s="45"/>
      <c r="M88" s="46"/>
      <c r="N88" s="46"/>
      <c r="O88" s="46"/>
      <c r="P88" s="46"/>
      <c r="Q88" s="46"/>
      <c r="R88" s="46">
        <v>2.4644251285340099E-3</v>
      </c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G88" s="7">
        <v>1.67</v>
      </c>
      <c r="AH88" s="7">
        <v>2.7142798325524736E-3</v>
      </c>
      <c r="AI88" s="7"/>
      <c r="AJ88" s="7">
        <v>1.57</v>
      </c>
      <c r="AK88" s="7">
        <v>2.6973248188227501E-3</v>
      </c>
    </row>
    <row r="89" spans="5:37" x14ac:dyDescent="0.3">
      <c r="E89" s="45">
        <v>13</v>
      </c>
      <c r="F89" s="45">
        <v>7.9</v>
      </c>
      <c r="G89" s="45">
        <v>4.5</v>
      </c>
      <c r="H89" s="45">
        <v>1.98</v>
      </c>
      <c r="I89" s="45">
        <v>50</v>
      </c>
      <c r="J89" s="45">
        <v>25</v>
      </c>
      <c r="K89" s="45">
        <v>0</v>
      </c>
      <c r="L89" s="45">
        <v>1.95</v>
      </c>
      <c r="M89" s="46">
        <f t="shared" si="5"/>
        <v>0.66782937257565544</v>
      </c>
      <c r="N89" s="46">
        <f t="array" ref="N89:O93">LINEST(M89:M93,K89:K93,TRUE,TRUE)</f>
        <v>-2.3393483605992486E-3</v>
      </c>
      <c r="O89" s="46">
        <v>0.65533051642831364</v>
      </c>
      <c r="P89" s="46">
        <f>EXP(O89)</f>
        <v>1.9257789137691386</v>
      </c>
      <c r="Q89" s="46">
        <f>+P$89*EXP(N$89*K89)</f>
        <v>1.9257789137691386</v>
      </c>
      <c r="R89" s="46">
        <f>P$89*EXP(-R$88*K89)</f>
        <v>1.9257789137691386</v>
      </c>
      <c r="S89" s="46">
        <f t="array" ref="S89:T93">+LINEST(M90:M93,K90:K93,TRUE,TRUE)</f>
        <v>-2.2079959540187541E-3</v>
      </c>
      <c r="T89" s="46">
        <v>0.63654202790675418</v>
      </c>
      <c r="U89" s="46">
        <f>+EXP(T89)</f>
        <v>1.8899342269430301</v>
      </c>
      <c r="V89" s="46"/>
      <c r="W89" s="46">
        <f>1/L89</f>
        <v>0.51282051282051289</v>
      </c>
      <c r="X89" s="46">
        <f t="array" ref="X89:Y93">+LINEST(W89:W93,K89:K93,TRUE,TRUE)</f>
        <v>1.530411578554801E-3</v>
      </c>
      <c r="Y89" s="46">
        <v>0.51126904237722015</v>
      </c>
      <c r="Z89" s="46">
        <f>1/Y89</f>
        <v>1.9559173685743885</v>
      </c>
      <c r="AA89" s="46">
        <f>1/(Y$89+X$89*K89)</f>
        <v>1.9559173685743885</v>
      </c>
      <c r="AB89" s="46">
        <v>1.98</v>
      </c>
      <c r="AC89" s="46">
        <f>AB89*AD3</f>
        <v>1.9403999999999999</v>
      </c>
      <c r="AD89" s="46">
        <f>AC$89*EXP(N$89*K89)</f>
        <v>1.9403999999999999</v>
      </c>
      <c r="AF89">
        <f>(K90-K$69)</f>
        <v>0</v>
      </c>
      <c r="AG89" s="46">
        <f>AG$88*EXP(-AH$88*AF89)</f>
        <v>1.67</v>
      </c>
      <c r="AH89" s="7"/>
      <c r="AI89" s="7">
        <f>K91-K$70</f>
        <v>0</v>
      </c>
      <c r="AJ89" s="46">
        <f>AJ$88*EXP(-AK$88*AI89)</f>
        <v>1.57</v>
      </c>
      <c r="AK89" s="7"/>
    </row>
    <row r="90" spans="5:37" x14ac:dyDescent="0.3">
      <c r="E90" s="45"/>
      <c r="F90" s="45"/>
      <c r="G90" s="45"/>
      <c r="H90" s="45"/>
      <c r="I90" s="45"/>
      <c r="J90" s="45">
        <v>0</v>
      </c>
      <c r="K90" s="45">
        <v>49.5</v>
      </c>
      <c r="L90" s="45">
        <v>1.67</v>
      </c>
      <c r="M90" s="46">
        <f t="shared" si="5"/>
        <v>0.51282362642866375</v>
      </c>
      <c r="N90" s="46">
        <v>1.2459039011367232E-4</v>
      </c>
      <c r="O90" s="46">
        <v>1.4554109492706049E-2</v>
      </c>
      <c r="P90" s="46"/>
      <c r="Q90" s="46">
        <f>+P$89*EXP(N$89*K90)</f>
        <v>1.7152052839978591</v>
      </c>
      <c r="R90" s="46">
        <f>P$89*EXP(-R$88*K90)</f>
        <v>1.7046187395546151</v>
      </c>
      <c r="S90" s="46">
        <v>1.7145524439327221E-4</v>
      </c>
      <c r="T90" s="46">
        <v>2.2392721167700518E-2</v>
      </c>
      <c r="U90" s="46"/>
      <c r="V90" s="46"/>
      <c r="W90" s="46">
        <f>1/L90</f>
        <v>0.5988023952095809</v>
      </c>
      <c r="X90" s="46">
        <v>9.0500986893272823E-5</v>
      </c>
      <c r="Y90" s="46">
        <v>1.0571933126149707E-2</v>
      </c>
      <c r="Z90" s="46"/>
      <c r="AA90" s="46">
        <f>1/(Y$89+X$89*K90)</f>
        <v>1.7035066575919693</v>
      </c>
      <c r="AB90" s="46"/>
      <c r="AC90" s="46"/>
      <c r="AD90" s="46">
        <f>AC$89*EXP(N$89*K90)</f>
        <v>1.7282276326078969</v>
      </c>
      <c r="AF90">
        <f t="shared" ref="AF90:AF92" si="19">(K91-K$69)</f>
        <v>45</v>
      </c>
      <c r="AG90" s="46">
        <f t="shared" ref="AG90:AG92" si="20">AG$88*EXP(-AH$88*AF90)</f>
        <v>1.4779870105621364</v>
      </c>
      <c r="AH90" s="7"/>
      <c r="AI90" s="7">
        <f t="shared" ref="AI90:AI91" si="21">K92-K$70</f>
        <v>45.5</v>
      </c>
      <c r="AJ90" s="46">
        <f t="shared" ref="AJ90:AJ91" si="22">AJ$88*EXP(-AK$88*AI90)</f>
        <v>1.3886712297399437</v>
      </c>
      <c r="AK90" s="7"/>
    </row>
    <row r="91" spans="5:37" x14ac:dyDescent="0.3">
      <c r="E91" s="45"/>
      <c r="F91" s="45"/>
      <c r="G91" s="45"/>
      <c r="H91" s="45"/>
      <c r="I91" s="45">
        <v>0</v>
      </c>
      <c r="J91" s="45">
        <v>45</v>
      </c>
      <c r="K91" s="45">
        <v>94.5</v>
      </c>
      <c r="L91" s="45">
        <v>1.5649999999999999</v>
      </c>
      <c r="M91" s="46">
        <f t="shared" si="5"/>
        <v>0.44788582399211652</v>
      </c>
      <c r="N91" s="46">
        <v>0.99156236792146768</v>
      </c>
      <c r="O91" s="46">
        <v>1.8781231643446198E-2</v>
      </c>
      <c r="P91" s="46"/>
      <c r="Q91" s="46">
        <f>+P$89*EXP(N$89*K91)</f>
        <v>1.5438234455877653</v>
      </c>
      <c r="R91" s="46">
        <f>P$89*EXP(-R$88*K91)</f>
        <v>1.5256832488897758</v>
      </c>
      <c r="S91" s="46">
        <v>0.98808404422360951</v>
      </c>
      <c r="T91" s="46">
        <v>1.8264007855416792E-2</v>
      </c>
      <c r="U91" s="46"/>
      <c r="V91" s="46"/>
      <c r="W91" s="46">
        <f>1/L91</f>
        <v>0.63897763578274758</v>
      </c>
      <c r="X91" s="46">
        <v>0.98961804823909627</v>
      </c>
      <c r="Y91" s="46">
        <v>1.3642464697736917E-2</v>
      </c>
      <c r="Z91" s="46"/>
      <c r="AA91" s="46">
        <f>1/(Y$89+X$89*K91)</f>
        <v>1.5246390748755667</v>
      </c>
      <c r="AB91" s="46"/>
      <c r="AC91" s="46"/>
      <c r="AD91" s="46">
        <f>AC$89*EXP(N$89*K91)</f>
        <v>1.5555446123124468</v>
      </c>
      <c r="AF91">
        <f t="shared" si="19"/>
        <v>90.5</v>
      </c>
      <c r="AG91" s="46">
        <f t="shared" si="20"/>
        <v>1.3062772549968427</v>
      </c>
      <c r="AH91" s="7"/>
      <c r="AI91" s="7">
        <f t="shared" si="21"/>
        <v>98.5</v>
      </c>
      <c r="AJ91" s="46">
        <f t="shared" si="22"/>
        <v>1.2036867332559793</v>
      </c>
      <c r="AK91" s="7"/>
    </row>
    <row r="92" spans="5:37" x14ac:dyDescent="0.3">
      <c r="E92" s="45"/>
      <c r="F92" s="45"/>
      <c r="G92" s="45"/>
      <c r="H92" s="45"/>
      <c r="I92" s="45">
        <v>45.5</v>
      </c>
      <c r="J92" s="45">
        <v>90.5</v>
      </c>
      <c r="K92" s="45">
        <v>140</v>
      </c>
      <c r="L92" s="45">
        <v>1.3900000000000001</v>
      </c>
      <c r="M92" s="46">
        <f t="shared" si="5"/>
        <v>0.32930374714260047</v>
      </c>
      <c r="N92" s="46">
        <v>352.54998986419605</v>
      </c>
      <c r="O92" s="46">
        <v>3</v>
      </c>
      <c r="P92" s="46"/>
      <c r="Q92" s="46">
        <f>+P$89*EXP(N$89*K92)</f>
        <v>1.3879415440283895</v>
      </c>
      <c r="R92" s="46">
        <f>P$89*EXP(-R$88*K92)</f>
        <v>1.3638492031490306</v>
      </c>
      <c r="S92" s="46">
        <v>165.84218047894018</v>
      </c>
      <c r="T92" s="46">
        <v>2</v>
      </c>
      <c r="U92" s="46"/>
      <c r="V92" s="46"/>
      <c r="W92" s="46">
        <f>1/L92</f>
        <v>0.71942446043165464</v>
      </c>
      <c r="X92" s="46">
        <v>285.96300706167494</v>
      </c>
      <c r="Y92" s="46">
        <v>3</v>
      </c>
      <c r="Z92" s="46"/>
      <c r="AA92" s="46">
        <f>1/(Y$89+X$89*K92)</f>
        <v>1.3783090966613898</v>
      </c>
      <c r="AB92" s="46"/>
      <c r="AC92" s="46"/>
      <c r="AD92" s="46">
        <f>AC$89*EXP(N$89*K92)</f>
        <v>1.398479208997893</v>
      </c>
      <c r="AF92">
        <f t="shared" si="19"/>
        <v>143.5</v>
      </c>
      <c r="AG92" s="46">
        <f t="shared" si="20"/>
        <v>1.1312514190696068</v>
      </c>
      <c r="AH92" s="7"/>
      <c r="AI92" s="7"/>
      <c r="AJ92" s="46"/>
      <c r="AK92" s="7"/>
    </row>
    <row r="93" spans="5:37" x14ac:dyDescent="0.3">
      <c r="E93" s="45"/>
      <c r="F93" s="45"/>
      <c r="G93" s="45"/>
      <c r="H93" s="45"/>
      <c r="I93" s="45">
        <v>98.5</v>
      </c>
      <c r="J93" s="45">
        <v>143.5</v>
      </c>
      <c r="K93" s="45">
        <v>193</v>
      </c>
      <c r="L93" s="45">
        <v>1.2250000000000001</v>
      </c>
      <c r="M93" s="46">
        <f t="shared" si="5"/>
        <v>0.20294084399669038</v>
      </c>
      <c r="N93" s="46">
        <v>0.1243566015286395</v>
      </c>
      <c r="O93" s="46">
        <v>1.0582039861343545E-3</v>
      </c>
      <c r="P93" s="46"/>
      <c r="Q93" s="46">
        <f>+P$89*EXP(N$89*K93)</f>
        <v>1.2260974038297392</v>
      </c>
      <c r="R93" s="46">
        <f>P$89*EXP(-R$88*K93)</f>
        <v>1.196854022836225</v>
      </c>
      <c r="S93" s="46">
        <v>5.5320636682266527E-2</v>
      </c>
      <c r="T93" s="46">
        <v>6.6714796588545255E-4</v>
      </c>
      <c r="U93" s="46"/>
      <c r="V93" s="46"/>
      <c r="W93" s="46">
        <f>1/L93</f>
        <v>0.81632653061224481</v>
      </c>
      <c r="X93" s="46">
        <v>5.3222532097398002E-2</v>
      </c>
      <c r="Y93" s="46">
        <v>5.5835052908699404E-4</v>
      </c>
      <c r="Z93" s="46"/>
      <c r="AA93" s="46">
        <f>1/(Y$89+X$89*K93)</f>
        <v>1.2397127442663796</v>
      </c>
      <c r="AB93" s="46"/>
      <c r="AC93" s="46"/>
      <c r="AD93" s="46">
        <f>AC$89*EXP(N$89*K93)</f>
        <v>1.2354062999551743</v>
      </c>
      <c r="AG93" s="7"/>
      <c r="AH93" s="7"/>
      <c r="AI93" s="7"/>
      <c r="AJ93" s="7"/>
      <c r="AK93" s="7"/>
    </row>
    <row r="94" spans="5:37" x14ac:dyDescent="0.3">
      <c r="E94" s="8"/>
      <c r="F94" s="8"/>
      <c r="G94" s="8"/>
      <c r="H94" s="8"/>
      <c r="I94" s="8"/>
      <c r="J94" s="8"/>
      <c r="K94" s="8"/>
      <c r="L94" s="8"/>
      <c r="M94" s="33"/>
      <c r="N94" s="33"/>
      <c r="O94" s="33"/>
      <c r="P94" s="33"/>
      <c r="Q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</row>
    <row r="95" spans="5:37" x14ac:dyDescent="0.3">
      <c r="E95" s="8"/>
      <c r="F95" s="8"/>
      <c r="G95" s="8"/>
      <c r="H95" s="8"/>
      <c r="I95" s="8"/>
      <c r="J95" s="8"/>
      <c r="K95" s="8"/>
      <c r="L95" s="8"/>
      <c r="M95" s="33"/>
      <c r="N95" s="33"/>
      <c r="O95" s="33"/>
      <c r="P95" s="33"/>
      <c r="Q95" s="33"/>
      <c r="R95" s="35">
        <v>1.6228714906106347E-3</v>
      </c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>
        <v>1.5787802001925343E-3</v>
      </c>
    </row>
    <row r="96" spans="5:37" x14ac:dyDescent="0.3">
      <c r="E96" s="25">
        <v>14</v>
      </c>
      <c r="F96" s="25">
        <v>8</v>
      </c>
      <c r="G96" s="25">
        <v>4</v>
      </c>
      <c r="H96" s="25">
        <v>1.98</v>
      </c>
      <c r="I96" s="25">
        <v>50</v>
      </c>
      <c r="J96" s="25">
        <v>25</v>
      </c>
      <c r="K96" s="25">
        <v>0</v>
      </c>
      <c r="L96" s="25">
        <v>1.99</v>
      </c>
      <c r="M96" s="31">
        <f t="shared" si="5"/>
        <v>0.68813463873640102</v>
      </c>
      <c r="N96" s="31">
        <f t="array" ref="N96:O100">LINEST(M96:M100,K96:K100,TRUE,TRUE)</f>
        <v>-1.4316126575095313E-3</v>
      </c>
      <c r="O96" s="31">
        <v>0.64859047594336927</v>
      </c>
      <c r="P96" s="31">
        <f>EXP(O96)</f>
        <v>1.9128427300983128</v>
      </c>
      <c r="Q96" s="31">
        <f>+P$96*EXP(N$96*K96)</f>
        <v>1.9128427300983128</v>
      </c>
      <c r="R96" s="33">
        <f>P$96*EXP(-R$95*K96)</f>
        <v>1.9128427300983128</v>
      </c>
      <c r="S96" s="31">
        <f t="array" ref="S96:T100">+LINEST(M97:M100,K97:K100,TRUE,TRUE)</f>
        <v>-1.0966250167662086E-3</v>
      </c>
      <c r="T96" s="31">
        <v>0.60637812791338075</v>
      </c>
      <c r="U96" s="31">
        <f>+EXP(T96)</f>
        <v>1.8337776484609645</v>
      </c>
      <c r="V96" s="31"/>
      <c r="W96" s="31">
        <f>1/L96</f>
        <v>0.50251256281407031</v>
      </c>
      <c r="X96" s="31">
        <f t="array" ref="X96:Y100">+LINEST(W96:W100,K96:K100,TRUE,TRUE)</f>
        <v>8.3157367187590718E-4</v>
      </c>
      <c r="Y96" s="31">
        <v>0.52210427500415002</v>
      </c>
      <c r="Z96" s="31">
        <f>1/Y96</f>
        <v>1.9153262056550895</v>
      </c>
      <c r="AA96" s="31">
        <f>1/(Y$96+X$96*K96)</f>
        <v>1.9153262056550895</v>
      </c>
      <c r="AB96" s="31">
        <v>1.98</v>
      </c>
      <c r="AC96" s="31">
        <f>AB96*AD3</f>
        <v>1.9403999999999999</v>
      </c>
      <c r="AD96" s="33">
        <f t="shared" ref="AD96:AD101" si="23">AC$96*EXP(N$96*K96)</f>
        <v>1.9403999999999999</v>
      </c>
      <c r="AE96">
        <f>P$96*EXP(-AE$95*K96)</f>
        <v>1.9128427300983128</v>
      </c>
      <c r="AI96">
        <v>1.5787802001925343E-3</v>
      </c>
    </row>
    <row r="97" spans="5:49" x14ac:dyDescent="0.3">
      <c r="E97" s="25"/>
      <c r="F97" s="25"/>
      <c r="G97" s="25"/>
      <c r="H97" s="25"/>
      <c r="I97" s="25"/>
      <c r="J97" s="25"/>
      <c r="K97" s="25">
        <v>25</v>
      </c>
      <c r="L97" s="25">
        <v>1.7749999999999999</v>
      </c>
      <c r="M97" s="31">
        <f t="shared" si="5"/>
        <v>0.57380042292737909</v>
      </c>
      <c r="N97" s="31">
        <v>2.4642856291037807E-4</v>
      </c>
      <c r="O97" s="31">
        <v>2.4305527867633063E-2</v>
      </c>
      <c r="P97" s="31"/>
      <c r="Q97" s="31">
        <f>+P$96*EXP(N$96*K97)</f>
        <v>1.845592122309863</v>
      </c>
      <c r="R97" s="33">
        <f>P$96*EXP(-R$95*K97)</f>
        <v>1.8367885412232181</v>
      </c>
      <c r="S97" s="31">
        <v>9.3584809951568655E-5</v>
      </c>
      <c r="T97" s="31">
        <v>1.0319873704325251E-2</v>
      </c>
      <c r="U97" s="31"/>
      <c r="V97" s="31"/>
      <c r="W97" s="31">
        <f>1/L97</f>
        <v>0.56338028169014087</v>
      </c>
      <c r="X97" s="31">
        <v>1.2426892508056014E-4</v>
      </c>
      <c r="Y97" s="31">
        <v>1.2256784627376316E-2</v>
      </c>
      <c r="Z97" s="31"/>
      <c r="AA97" s="31">
        <f>1/(Y$96+X$96*K97)</f>
        <v>1.8419815025500039</v>
      </c>
      <c r="AB97" s="31"/>
      <c r="AC97" s="31"/>
      <c r="AD97" s="33">
        <f t="shared" si="23"/>
        <v>1.8721805498071442</v>
      </c>
      <c r="AE97">
        <f>P$96*EXP(-AE$95*K97)</f>
        <v>1.8388143169316102</v>
      </c>
      <c r="AI97">
        <v>1.6416092081593802E-3</v>
      </c>
    </row>
    <row r="98" spans="5:49" x14ac:dyDescent="0.3">
      <c r="E98" s="25"/>
      <c r="F98" s="25"/>
      <c r="G98" s="25"/>
      <c r="H98" s="25"/>
      <c r="I98" s="25"/>
      <c r="J98" s="25"/>
      <c r="K98" s="25">
        <v>71</v>
      </c>
      <c r="L98" s="25">
        <v>1.7149999999999999</v>
      </c>
      <c r="M98" s="31">
        <f t="shared" si="5"/>
        <v>0.53941308061790316</v>
      </c>
      <c r="N98" s="31">
        <v>0.91836651716006512</v>
      </c>
      <c r="O98" s="31">
        <v>3.3825675381758756E-2</v>
      </c>
      <c r="P98" s="31"/>
      <c r="Q98" s="31">
        <f>+P$96*EXP(N$96*K98)</f>
        <v>1.7279676985876602</v>
      </c>
      <c r="R98" s="33">
        <f>P$96*EXP(-R$95*K98)</f>
        <v>1.7046615729753722</v>
      </c>
      <c r="S98" s="31">
        <v>0.98564363977599756</v>
      </c>
      <c r="T98" s="31">
        <v>9.9883975621866267E-3</v>
      </c>
      <c r="U98" s="31"/>
      <c r="V98" s="31"/>
      <c r="W98" s="31">
        <f>1/L98</f>
        <v>0.58309037900874638</v>
      </c>
      <c r="X98" s="31">
        <v>0.93721117786451846</v>
      </c>
      <c r="Y98" s="31">
        <v>1.7057601887423501E-2</v>
      </c>
      <c r="Z98" s="31"/>
      <c r="AA98" s="31">
        <f>1/(Y$96+X$96*K98)</f>
        <v>1.7207379732101129</v>
      </c>
      <c r="AB98" s="31"/>
      <c r="AC98" s="31"/>
      <c r="AD98" s="33">
        <f t="shared" si="23"/>
        <v>1.7528615759054937</v>
      </c>
      <c r="AE98">
        <f>P$96*EXP(-AE$95*K98)</f>
        <v>1.71000634618965</v>
      </c>
      <c r="AI98">
        <v>1.7286032191903974E-3</v>
      </c>
    </row>
    <row r="99" spans="5:49" x14ac:dyDescent="0.3">
      <c r="E99" s="25"/>
      <c r="F99" s="25"/>
      <c r="G99" s="25"/>
      <c r="H99" s="25"/>
      <c r="I99" s="25"/>
      <c r="J99" s="25"/>
      <c r="K99" s="25">
        <v>123.5</v>
      </c>
      <c r="L99" s="25">
        <v>1.59</v>
      </c>
      <c r="M99" s="31">
        <f t="shared" si="5"/>
        <v>0.46373401623214022</v>
      </c>
      <c r="N99" s="31">
        <v>33.749626447793872</v>
      </c>
      <c r="O99" s="31">
        <v>3</v>
      </c>
      <c r="P99" s="31"/>
      <c r="Q99" s="31">
        <f>+P$96*EXP(N$96*K99)</f>
        <v>1.6028548374721054</v>
      </c>
      <c r="R99" s="33">
        <f>P$96*EXP(-R$95*K99)</f>
        <v>1.5654382971409593</v>
      </c>
      <c r="S99" s="31">
        <v>137.31107667918391</v>
      </c>
      <c r="T99" s="31">
        <v>2</v>
      </c>
      <c r="U99" s="31"/>
      <c r="V99" s="31"/>
      <c r="W99" s="31">
        <f>1/L99</f>
        <v>0.62893081761006286</v>
      </c>
      <c r="X99" s="31">
        <v>44.779204928017293</v>
      </c>
      <c r="Y99" s="31">
        <v>3</v>
      </c>
      <c r="Z99" s="31"/>
      <c r="AA99" s="31">
        <f>1/(Y$96+X$96*K99)</f>
        <v>1.6005028818958031</v>
      </c>
      <c r="AB99" s="31"/>
      <c r="AC99" s="31"/>
      <c r="AD99" s="33">
        <f t="shared" si="23"/>
        <v>1.6259462828243185</v>
      </c>
      <c r="AE99">
        <f>P$96*EXP(-AE$95*K99)</f>
        <v>1.5739857887713289</v>
      </c>
    </row>
    <row r="100" spans="5:49" x14ac:dyDescent="0.3">
      <c r="E100" s="25"/>
      <c r="F100" s="25"/>
      <c r="G100" s="25"/>
      <c r="H100" s="25"/>
      <c r="I100" s="25"/>
      <c r="J100" s="25"/>
      <c r="K100" s="25">
        <v>166.5</v>
      </c>
      <c r="L100" s="25">
        <v>1.53</v>
      </c>
      <c r="M100" s="31">
        <f t="shared" si="5"/>
        <v>0.42526773540434409</v>
      </c>
      <c r="N100" s="31">
        <v>3.8615523222747382E-2</v>
      </c>
      <c r="O100" s="31">
        <v>3.4325289450963612E-3</v>
      </c>
      <c r="P100" s="31"/>
      <c r="Q100" s="31">
        <f>+P$96*EXP(N$96*K100)</f>
        <v>1.5071598240517032</v>
      </c>
      <c r="R100" s="33">
        <f>P$96*EXP(-R$95*K100)</f>
        <v>1.4599210702068308</v>
      </c>
      <c r="S100" s="31">
        <v>1.3699263287698472E-2</v>
      </c>
      <c r="T100" s="31">
        <v>1.9953617172059149E-4</v>
      </c>
      <c r="U100" s="31"/>
      <c r="V100" s="31"/>
      <c r="W100" s="31">
        <f>1/L100</f>
        <v>0.65359477124183007</v>
      </c>
      <c r="X100" s="31">
        <v>1.3029037269108531E-2</v>
      </c>
      <c r="Y100" s="31">
        <v>8.7288534644950136E-4</v>
      </c>
      <c r="Z100" s="31"/>
      <c r="AA100" s="31">
        <f>1/(Y$96+X$96*K100)</f>
        <v>1.5138640623699775</v>
      </c>
      <c r="AB100" s="31"/>
      <c r="AC100" s="31"/>
      <c r="AD100" s="33">
        <f t="shared" si="23"/>
        <v>1.5288726441402827</v>
      </c>
      <c r="AE100">
        <f>P$96*EXP(-AE$95*K100)</f>
        <v>1.4706780789198084</v>
      </c>
      <c r="AS100" s="7" t="s">
        <v>1</v>
      </c>
      <c r="AT100" s="7" t="s">
        <v>49</v>
      </c>
      <c r="AU100" s="7" t="s">
        <v>50</v>
      </c>
      <c r="AV100" s="7" t="s">
        <v>52</v>
      </c>
      <c r="AW100" s="7" t="s">
        <v>51</v>
      </c>
    </row>
    <row r="101" spans="5:49" x14ac:dyDescent="0.3">
      <c r="E101" s="25"/>
      <c r="F101" s="25"/>
      <c r="G101" s="25"/>
      <c r="H101" s="25"/>
      <c r="I101" s="25"/>
      <c r="J101" s="25"/>
      <c r="K101" s="25"/>
      <c r="L101" s="25"/>
      <c r="M101" s="31"/>
      <c r="N101" s="31"/>
      <c r="O101" s="31"/>
      <c r="P101" s="31"/>
      <c r="Q101" s="31"/>
      <c r="R101" s="33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3">
        <f t="shared" si="23"/>
        <v>1.9403999999999999</v>
      </c>
      <c r="AS101" s="7">
        <v>2</v>
      </c>
      <c r="AT101" s="7">
        <f>LN(L96/L100)/K100</f>
        <v>1.5787802001925343E-3</v>
      </c>
      <c r="AU101" s="7">
        <f>0.00301+0.00021*AS101</f>
        <v>3.4299999999999999E-3</v>
      </c>
      <c r="AV101" s="7">
        <f>AT101/AU101</f>
        <v>0.46028577265088466</v>
      </c>
      <c r="AW101" s="7">
        <f>AV101*AU101</f>
        <v>1.5787802001925343E-3</v>
      </c>
    </row>
    <row r="102" spans="5:49" x14ac:dyDescent="0.3">
      <c r="E102" s="25"/>
      <c r="F102" s="25"/>
      <c r="G102" s="25"/>
      <c r="H102" s="25"/>
      <c r="I102" s="25"/>
      <c r="J102" s="25"/>
      <c r="K102" s="25"/>
      <c r="L102" s="25"/>
      <c r="M102" s="31"/>
      <c r="N102" s="31"/>
      <c r="O102" s="31"/>
      <c r="P102" s="31"/>
      <c r="Q102" s="31"/>
      <c r="R102" s="31">
        <v>1.6891314802157059E-3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3"/>
      <c r="AE102">
        <v>1.6416092081593802E-3</v>
      </c>
      <c r="AS102" s="7">
        <v>2.65</v>
      </c>
      <c r="AT102" s="7"/>
      <c r="AU102" s="7">
        <f>0.00301+0.00021*AS102</f>
        <v>3.5665000000000002E-3</v>
      </c>
      <c r="AV102" s="7">
        <f>AV101</f>
        <v>0.46028577265088466</v>
      </c>
      <c r="AW102" s="7">
        <f>AV102*AU102</f>
        <v>1.6416092081593802E-3</v>
      </c>
    </row>
    <row r="103" spans="5:49" x14ac:dyDescent="0.3">
      <c r="E103" s="25">
        <v>15</v>
      </c>
      <c r="F103" s="25">
        <v>8</v>
      </c>
      <c r="G103" s="25">
        <v>4</v>
      </c>
      <c r="H103" s="25">
        <v>2.65</v>
      </c>
      <c r="I103" s="25">
        <v>50</v>
      </c>
      <c r="J103" s="25">
        <v>25</v>
      </c>
      <c r="K103" s="25">
        <v>0</v>
      </c>
      <c r="L103" s="25">
        <v>2.65</v>
      </c>
      <c r="M103" s="31">
        <f t="shared" si="5"/>
        <v>0.97455963999813078</v>
      </c>
      <c r="N103" s="31">
        <f t="array" ref="N103:O107">LINEST(M103:M107,K103:K107,TRUE,TRUE)</f>
        <v>-1.4606238596212501E-3</v>
      </c>
      <c r="O103" s="31">
        <v>0.96821547668179697</v>
      </c>
      <c r="P103" s="31">
        <f>EXP(O103)</f>
        <v>2.633241183754941</v>
      </c>
      <c r="Q103" s="31">
        <f>+P$103*EXP(N$103*K103)</f>
        <v>2.633241183754941</v>
      </c>
      <c r="R103" s="33">
        <f>P$103*EXP(-R$102*K103)</f>
        <v>2.633241183754941</v>
      </c>
      <c r="S103" s="31">
        <f t="array" ref="S103:T107">+LINEST(M104:M107,K104:K107,TRUE,TRUE)</f>
        <v>-1.4068810022252779E-3</v>
      </c>
      <c r="T103" s="31">
        <v>0.96144325011400222</v>
      </c>
      <c r="U103" s="31">
        <f>+EXP(T103)</f>
        <v>2.6154685260090309</v>
      </c>
      <c r="V103" s="31"/>
      <c r="W103" s="31">
        <f>1/L103</f>
        <v>0.37735849056603776</v>
      </c>
      <c r="X103" s="31">
        <f t="array" ref="X103:Y107">+LINEST(W103:W107,K103:K107,TRUE,TRUE)</f>
        <v>6.2380531274904255E-4</v>
      </c>
      <c r="Y103" s="31">
        <v>0.37865952668297864</v>
      </c>
      <c r="Z103" s="31">
        <f>1/Y103</f>
        <v>2.6408948660552785</v>
      </c>
      <c r="AA103" s="31">
        <f>1/(Y$103+X$103*K103)</f>
        <v>2.6408948660552785</v>
      </c>
      <c r="AB103" s="31">
        <v>2.65</v>
      </c>
      <c r="AC103" s="31">
        <f>AB103*AD3</f>
        <v>2.597</v>
      </c>
      <c r="AD103" s="33">
        <f>AC$103*EXP(N$103*K103)</f>
        <v>2.597</v>
      </c>
      <c r="AE103">
        <f>Q$103*EXP(-AE$102*K103)</f>
        <v>2.633241183754941</v>
      </c>
      <c r="AS103" s="7">
        <v>3.55</v>
      </c>
      <c r="AT103" s="7"/>
      <c r="AU103" s="7">
        <f>0.00301+0.00021*AS103</f>
        <v>3.7555000000000002E-3</v>
      </c>
      <c r="AV103" s="7">
        <f>AV102</f>
        <v>0.46028577265088466</v>
      </c>
      <c r="AW103" s="7">
        <f>AV103*AU103</f>
        <v>1.7286032191903974E-3</v>
      </c>
    </row>
    <row r="104" spans="5:49" x14ac:dyDescent="0.3">
      <c r="E104" s="25"/>
      <c r="F104" s="25"/>
      <c r="G104" s="25"/>
      <c r="H104" s="25"/>
      <c r="I104" s="25"/>
      <c r="J104" s="25"/>
      <c r="K104" s="25">
        <v>25</v>
      </c>
      <c r="L104" s="25">
        <v>2.54</v>
      </c>
      <c r="M104" s="31">
        <f t="shared" si="5"/>
        <v>0.93216408103044524</v>
      </c>
      <c r="N104" s="31">
        <v>8.3464501452883353E-5</v>
      </c>
      <c r="O104" s="31">
        <v>8.2321981756592957E-3</v>
      </c>
      <c r="P104" s="31"/>
      <c r="Q104" s="31">
        <f>+P$103*EXP(N$103*K104)</f>
        <v>2.5388212034888165</v>
      </c>
      <c r="R104" s="33">
        <f>P$103*EXP(-R$102*K104)</f>
        <v>2.5243590519095962</v>
      </c>
      <c r="S104" s="31">
        <v>1.1675115036813196E-4</v>
      </c>
      <c r="T104" s="31">
        <v>1.2874494560146433E-2</v>
      </c>
      <c r="U104" s="31"/>
      <c r="V104" s="31"/>
      <c r="W104" s="31">
        <f>1/L104</f>
        <v>0.39370078740157477</v>
      </c>
      <c r="X104" s="31">
        <v>2.8328334044732844E-5</v>
      </c>
      <c r="Y104" s="31">
        <v>2.7940556258418837E-3</v>
      </c>
      <c r="Z104" s="31"/>
      <c r="AA104" s="31">
        <f>1/(Y$103+X$103*K104)</f>
        <v>2.5364316588265363</v>
      </c>
      <c r="AB104" s="31"/>
      <c r="AC104" s="31"/>
      <c r="AD104" s="33">
        <f>AC$103*EXP(N$103*K104)</f>
        <v>2.503879517811026</v>
      </c>
      <c r="AE104">
        <f>Q$103*EXP(-AE$102*K104)</f>
        <v>2.5273599160959956</v>
      </c>
    </row>
    <row r="105" spans="5:49" x14ac:dyDescent="0.3">
      <c r="E105" s="25"/>
      <c r="F105" s="25"/>
      <c r="G105" s="25"/>
      <c r="H105" s="25"/>
      <c r="I105" s="25"/>
      <c r="J105" s="25"/>
      <c r="K105" s="25">
        <v>71</v>
      </c>
      <c r="L105" s="25">
        <v>2.36</v>
      </c>
      <c r="M105" s="31">
        <f t="shared" si="5"/>
        <v>0.8586616190375187</v>
      </c>
      <c r="N105" s="31">
        <v>0.9902990460874832</v>
      </c>
      <c r="O105" s="31">
        <v>1.1456639192723493E-2</v>
      </c>
      <c r="P105" s="31"/>
      <c r="Q105" s="31">
        <f>+P$103*EXP(N$103*K105)</f>
        <v>2.3738454254914183</v>
      </c>
      <c r="R105" s="33">
        <f>P$103*EXP(-R$102*K105)</f>
        <v>2.3356427982984331</v>
      </c>
      <c r="S105" s="31">
        <v>0.98641383893975199</v>
      </c>
      <c r="T105" s="31">
        <v>1.2460963550847992E-2</v>
      </c>
      <c r="U105" s="31"/>
      <c r="V105" s="31"/>
      <c r="W105" s="31">
        <f>1/L105</f>
        <v>0.42372881355932207</v>
      </c>
      <c r="X105" s="31">
        <v>0.99385125367338956</v>
      </c>
      <c r="Y105" s="31">
        <v>3.8884495376116305E-3</v>
      </c>
      <c r="Z105" s="31"/>
      <c r="AA105" s="31">
        <f>1/(Y$103+X$103*K105)</f>
        <v>2.3643473226415286</v>
      </c>
      <c r="AB105" s="31"/>
      <c r="AC105" s="31"/>
      <c r="AD105" s="33">
        <f>AC$103*EXP(N$103*K105)</f>
        <v>2.3411742942628</v>
      </c>
      <c r="AE105">
        <f>Q$103*EXP(-AE$102*K105)</f>
        <v>2.3435367569652295</v>
      </c>
    </row>
    <row r="106" spans="5:49" x14ac:dyDescent="0.3">
      <c r="E106" s="25"/>
      <c r="F106" s="25"/>
      <c r="G106" s="25"/>
      <c r="H106" s="25"/>
      <c r="I106" s="25"/>
      <c r="J106" s="25"/>
      <c r="K106" s="25">
        <v>123.5</v>
      </c>
      <c r="L106" s="25">
        <v>2.17</v>
      </c>
      <c r="M106" s="31">
        <f t="shared" si="5"/>
        <v>0.77472716755236815</v>
      </c>
      <c r="N106" s="31">
        <v>306.24793861036983</v>
      </c>
      <c r="O106" s="31">
        <v>3</v>
      </c>
      <c r="P106" s="31"/>
      <c r="Q106" s="31">
        <f>+P$103*EXP(N$103*K106)</f>
        <v>2.19861678825698</v>
      </c>
      <c r="R106" s="33">
        <f>P$103*EXP(-R$102*K106)</f>
        <v>2.1374376223468219</v>
      </c>
      <c r="S106" s="31">
        <v>145.20861847073482</v>
      </c>
      <c r="T106" s="31">
        <v>2</v>
      </c>
      <c r="U106" s="31"/>
      <c r="V106" s="31"/>
      <c r="W106" s="31">
        <f>1/L106</f>
        <v>0.46082949308755761</v>
      </c>
      <c r="X106" s="31">
        <v>484.90433702178416</v>
      </c>
      <c r="Y106" s="31">
        <v>3</v>
      </c>
      <c r="Z106" s="31"/>
      <c r="AA106" s="31">
        <f>1/(Y$103+X$103*K106)</f>
        <v>2.1944286481063653</v>
      </c>
      <c r="AB106" s="31"/>
      <c r="AC106" s="31"/>
      <c r="AD106" s="33">
        <f>AC$103*EXP(N$103*K106)</f>
        <v>2.1683573211327811</v>
      </c>
      <c r="AE106">
        <f>Q$103*EXP(-AE$102*K106)</f>
        <v>2.1500191293543653</v>
      </c>
    </row>
    <row r="107" spans="5:49" x14ac:dyDescent="0.3">
      <c r="E107" s="25"/>
      <c r="F107" s="25"/>
      <c r="G107" s="25"/>
      <c r="H107" s="25"/>
      <c r="I107" s="25"/>
      <c r="J107" s="25"/>
      <c r="K107" s="25">
        <v>166.5</v>
      </c>
      <c r="L107" s="25">
        <v>2.09</v>
      </c>
      <c r="M107" s="31">
        <f t="shared" si="5"/>
        <v>0.73716406597671957</v>
      </c>
      <c r="N107" s="31">
        <v>4.0196445045792541E-2</v>
      </c>
      <c r="O107" s="31">
        <v>3.9376374477674401E-4</v>
      </c>
      <c r="P107" s="31"/>
      <c r="Q107" s="31">
        <f>+P$103*EXP(N$103*K107)</f>
        <v>2.0647757070122839</v>
      </c>
      <c r="R107" s="33">
        <f>P$103*EXP(-R$102*K107)</f>
        <v>1.9876938258386394</v>
      </c>
      <c r="S107" s="31">
        <v>2.2547357190102792E-2</v>
      </c>
      <c r="T107" s="31">
        <v>3.1055122523112444E-4</v>
      </c>
      <c r="U107" s="31"/>
      <c r="V107" s="31"/>
      <c r="W107" s="31">
        <f>1/L107</f>
        <v>0.47846889952153115</v>
      </c>
      <c r="X107" s="31">
        <v>7.3317728781391329E-3</v>
      </c>
      <c r="Y107" s="31">
        <v>4.5360119419656306E-5</v>
      </c>
      <c r="Z107" s="31"/>
      <c r="AA107" s="31">
        <f>1/(Y$103+X$103*K107)</f>
        <v>2.0724395923703001</v>
      </c>
      <c r="AB107" s="31"/>
      <c r="AC107" s="31"/>
      <c r="AD107" s="33">
        <f>AC$103*EXP(N$103*K107)</f>
        <v>2.0363582888615226</v>
      </c>
      <c r="AE107">
        <f>Q$103*EXP(-AE$102*K107)</f>
        <v>2.0034837565477459</v>
      </c>
    </row>
    <row r="108" spans="5:49" x14ac:dyDescent="0.3">
      <c r="E108" s="25"/>
      <c r="F108" s="25"/>
      <c r="G108" s="25"/>
      <c r="H108" s="25"/>
      <c r="I108" s="25"/>
      <c r="J108" s="25"/>
      <c r="K108" s="25"/>
      <c r="L108" s="25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3"/>
    </row>
    <row r="109" spans="5:49" x14ac:dyDescent="0.3">
      <c r="E109" s="25"/>
      <c r="F109" s="25"/>
      <c r="G109" s="25"/>
      <c r="H109" s="25"/>
      <c r="I109" s="25"/>
      <c r="J109" s="25"/>
      <c r="K109" s="25"/>
      <c r="L109" s="25"/>
      <c r="M109" s="31"/>
      <c r="N109" s="31"/>
      <c r="O109" s="31"/>
      <c r="P109" s="31"/>
      <c r="Q109" s="31"/>
      <c r="R109" s="31">
        <v>1.7781374364016229E-3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3"/>
      <c r="AE109">
        <v>1.7286032191903974E-3</v>
      </c>
    </row>
    <row r="110" spans="5:49" x14ac:dyDescent="0.3">
      <c r="E110" s="25">
        <v>16</v>
      </c>
      <c r="F110" s="25">
        <v>8</v>
      </c>
      <c r="G110" s="25">
        <v>4</v>
      </c>
      <c r="H110" s="25">
        <v>3.55</v>
      </c>
      <c r="I110" s="25">
        <v>50</v>
      </c>
      <c r="J110" s="25">
        <v>25</v>
      </c>
      <c r="K110" s="25">
        <v>0</v>
      </c>
      <c r="L110" s="25">
        <v>3.55</v>
      </c>
      <c r="M110" s="31">
        <f t="shared" si="5"/>
        <v>1.2669476034873244</v>
      </c>
      <c r="N110" s="31">
        <f t="array" ref="N110:O114">LINEST(M110:M114,K110:K114,TRUE,TRUE)</f>
        <v>-1.7725019683148848E-3</v>
      </c>
      <c r="O110" s="31">
        <v>1.2463322096708582</v>
      </c>
      <c r="P110" s="31">
        <f>EXP(O110)</f>
        <v>3.4775645598839149</v>
      </c>
      <c r="Q110" s="31">
        <f>+P$110*EXP(N$110*K110)</f>
        <v>3.4775645598839149</v>
      </c>
      <c r="R110" s="33">
        <f>P$110*EXP(-R$109*K110)</f>
        <v>3.4775645598839149</v>
      </c>
      <c r="S110" s="31">
        <f t="array" ref="S110:T114">+LINEST(M111:M114,K111:K114,TRUE,TRUE)</f>
        <v>-1.5978642556967945E-3</v>
      </c>
      <c r="T110" s="31">
        <v>1.224325821949096</v>
      </c>
      <c r="U110" s="31">
        <f>+EXP(T110)</f>
        <v>3.4018718421863965</v>
      </c>
      <c r="V110" s="31"/>
      <c r="W110" s="31">
        <f>1/L110</f>
        <v>0.28169014084507044</v>
      </c>
      <c r="X110" s="31">
        <f t="array" ref="X110:Y114">+LINEST(W110:W114,K110:K114,TRUE,TRUE)</f>
        <v>5.8777633748252904E-4</v>
      </c>
      <c r="Y110" s="31">
        <v>0.28633032897135219</v>
      </c>
      <c r="Z110" s="31">
        <f>1/Y110</f>
        <v>3.4924697065536905</v>
      </c>
      <c r="AA110" s="31">
        <f>1/(Y$110+X$110*K110)</f>
        <v>3.4924697065536905</v>
      </c>
      <c r="AB110" s="31">
        <v>3.55</v>
      </c>
      <c r="AC110" s="31">
        <f>AB110*AD3</f>
        <v>3.4789999999999996</v>
      </c>
      <c r="AD110" s="33">
        <f>AC$110*EXP(N$110*K110)</f>
        <v>3.4789999999999996</v>
      </c>
      <c r="AE110">
        <f>R$110*EXP(-AI$98*K110)</f>
        <v>3.4775645598839149</v>
      </c>
    </row>
    <row r="111" spans="5:49" x14ac:dyDescent="0.3">
      <c r="E111" s="25"/>
      <c r="F111" s="25"/>
      <c r="G111" s="25"/>
      <c r="H111" s="25"/>
      <c r="I111" s="25"/>
      <c r="J111" s="25"/>
      <c r="K111" s="25">
        <v>25</v>
      </c>
      <c r="L111" s="25">
        <v>3.2656304288824338</v>
      </c>
      <c r="M111" s="31">
        <f t="shared" si="5"/>
        <v>1.1834528310366557</v>
      </c>
      <c r="N111" s="31">
        <v>1.2506400755784737E-4</v>
      </c>
      <c r="O111" s="31">
        <v>1.2335204511340007E-2</v>
      </c>
      <c r="P111" s="31"/>
      <c r="Q111" s="31">
        <f>+P$110*EXP(N$110*K111)</f>
        <v>3.3268292076044386</v>
      </c>
      <c r="R111" s="33">
        <f>P$110*EXP(-R$109*K111)</f>
        <v>3.3263605346243721</v>
      </c>
      <c r="S111" s="31">
        <v>1.5432216405334472E-5</v>
      </c>
      <c r="T111" s="31">
        <v>1.7017561328947111E-3</v>
      </c>
      <c r="U111" s="31"/>
      <c r="V111" s="31"/>
      <c r="W111" s="31">
        <f>1/L111</f>
        <v>0.30621958662426496</v>
      </c>
      <c r="X111" s="31">
        <v>2.9613779675853335E-5</v>
      </c>
      <c r="Y111" s="31">
        <v>2.9208405822630638E-3</v>
      </c>
      <c r="Z111" s="31"/>
      <c r="AA111" s="31">
        <f>1/(Y$110+X$110*K111)</f>
        <v>3.3219861218357272</v>
      </c>
      <c r="AB111" s="31"/>
      <c r="AC111" s="31"/>
      <c r="AD111" s="33">
        <f>AC$110*EXP(N$110*K111)</f>
        <v>3.3282024284380776</v>
      </c>
      <c r="AE111">
        <f>R$110*EXP(-AI$98*K111)</f>
        <v>3.3304823028357831</v>
      </c>
    </row>
    <row r="112" spans="5:49" x14ac:dyDescent="0.3">
      <c r="E112" s="25"/>
      <c r="F112" s="25"/>
      <c r="G112" s="25"/>
      <c r="H112" s="25"/>
      <c r="I112" s="25"/>
      <c r="J112" s="25"/>
      <c r="K112" s="25">
        <v>71</v>
      </c>
      <c r="L112" s="25">
        <v>3.0426465861765268</v>
      </c>
      <c r="M112" s="31">
        <f t="shared" si="5"/>
        <v>1.1127277242346527</v>
      </c>
      <c r="N112" s="31">
        <v>0.98528452963239765</v>
      </c>
      <c r="O112" s="31">
        <v>1.7166737782470791E-2</v>
      </c>
      <c r="P112" s="31"/>
      <c r="Q112" s="31">
        <f>+P$110*EXP(N$110*K112)</f>
        <v>3.0663396993349226</v>
      </c>
      <c r="R112" s="33">
        <f>P$110*EXP(-R$109*K112)</f>
        <v>3.0651130463285776</v>
      </c>
      <c r="S112" s="31">
        <v>0.99981347981839741</v>
      </c>
      <c r="T112" s="31">
        <v>1.6470954292897571E-3</v>
      </c>
      <c r="U112" s="31"/>
      <c r="V112" s="31"/>
      <c r="W112" s="31">
        <f>1/L112</f>
        <v>0.32866124003465924</v>
      </c>
      <c r="X112" s="31">
        <v>0.99244229382403082</v>
      </c>
      <c r="Y112" s="31">
        <v>4.0648944518117559E-3</v>
      </c>
      <c r="Z112" s="31"/>
      <c r="AA112" s="31">
        <f>1/(Y$110+X$110*K112)</f>
        <v>3.0482001315713303</v>
      </c>
      <c r="AB112" s="31"/>
      <c r="AC112" s="31"/>
      <c r="AD112" s="33">
        <f>AC$110*EXP(N$110*K112)</f>
        <v>3.0676053974803268</v>
      </c>
      <c r="AE112">
        <f>R$110*EXP(-AI$98*K112)</f>
        <v>3.0759118106983863</v>
      </c>
    </row>
    <row r="113" spans="5:31" x14ac:dyDescent="0.3">
      <c r="E113" s="25"/>
      <c r="F113" s="25"/>
      <c r="G113" s="25"/>
      <c r="H113" s="25"/>
      <c r="I113" s="25"/>
      <c r="J113" s="25"/>
      <c r="K113" s="25">
        <v>123.5</v>
      </c>
      <c r="L113" s="25">
        <v>2.7896851207645867</v>
      </c>
      <c r="M113" s="31">
        <f t="shared" si="5"/>
        <v>1.0259287295231037</v>
      </c>
      <c r="N113" s="31">
        <v>200.8670817213451</v>
      </c>
      <c r="O113" s="31">
        <v>3</v>
      </c>
      <c r="P113" s="31"/>
      <c r="Q113" s="31">
        <f>+P$110*EXP(N$110*K113)</f>
        <v>2.7938713553249612</v>
      </c>
      <c r="R113" s="33">
        <f>P$110*EXP(-R$109*K113)</f>
        <v>2.7919275523793301</v>
      </c>
      <c r="S113" s="31">
        <v>10720.700261260821</v>
      </c>
      <c r="T113" s="31">
        <v>2</v>
      </c>
      <c r="U113" s="31"/>
      <c r="V113" s="31"/>
      <c r="W113" s="31">
        <f>1/L113</f>
        <v>0.35846339522573917</v>
      </c>
      <c r="X113" s="31">
        <v>393.94583649453881</v>
      </c>
      <c r="Y113" s="31">
        <v>3</v>
      </c>
      <c r="Z113" s="31"/>
      <c r="AA113" s="31">
        <f>1/(Y$110+X$110*K113)</f>
        <v>2.7861307009347533</v>
      </c>
      <c r="AB113" s="31"/>
      <c r="AC113" s="31"/>
      <c r="AD113" s="33">
        <f>AC$110*EXP(N$110*K113)</f>
        <v>2.7950245862581484</v>
      </c>
      <c r="AE113">
        <f>R$110*EXP(-AI$98*K113)</f>
        <v>2.8090594502453734</v>
      </c>
    </row>
    <row r="114" spans="5:31" x14ac:dyDescent="0.3">
      <c r="E114" s="25"/>
      <c r="F114" s="25"/>
      <c r="G114" s="25"/>
      <c r="H114" s="25"/>
      <c r="I114" s="25"/>
      <c r="J114" s="25"/>
      <c r="K114" s="25">
        <v>166.5</v>
      </c>
      <c r="L114" s="25">
        <v>2.6075690798746893</v>
      </c>
      <c r="M114" s="31">
        <f t="shared" si="5"/>
        <v>0.95841840030300984</v>
      </c>
      <c r="N114" s="31">
        <v>5.9194903501689829E-2</v>
      </c>
      <c r="O114" s="31">
        <v>8.8409065827633072E-4</v>
      </c>
      <c r="P114" s="31"/>
      <c r="Q114" s="31">
        <f>+P$110*EXP(N$110*K114)</f>
        <v>2.5888418976449405</v>
      </c>
      <c r="R114" s="33">
        <f>P$110*EXP(-R$109*K114)</f>
        <v>2.5864139124922625</v>
      </c>
      <c r="S114" s="31">
        <v>2.9084438101294692E-2</v>
      </c>
      <c r="T114" s="31">
        <v>5.4258467063744178E-6</v>
      </c>
      <c r="U114" s="31"/>
      <c r="V114" s="31"/>
      <c r="W114" s="31">
        <f>1/L114</f>
        <v>0.38349894839528337</v>
      </c>
      <c r="X114" s="31">
        <v>6.5093115968482143E-3</v>
      </c>
      <c r="Y114" s="31">
        <v>4.9570100713109972E-5</v>
      </c>
      <c r="Z114" s="31"/>
      <c r="AA114" s="31">
        <f>1/(Y$110+X$110*K114)</f>
        <v>2.602844305430037</v>
      </c>
      <c r="AB114" s="31"/>
      <c r="AC114" s="31"/>
      <c r="AD114" s="33">
        <f>AC$110*EXP(N$110*K114)</f>
        <v>2.5899104982273564</v>
      </c>
      <c r="AE114">
        <f>R$110*EXP(-AI$98*K114)</f>
        <v>2.6078334313456004</v>
      </c>
    </row>
    <row r="115" spans="5:31" x14ac:dyDescent="0.3">
      <c r="E115" s="25"/>
      <c r="F115" s="25"/>
      <c r="G115" s="25"/>
      <c r="H115" s="25"/>
      <c r="I115" s="25"/>
      <c r="J115" s="25"/>
      <c r="K115" s="25"/>
      <c r="L115" s="25"/>
      <c r="M115" s="31"/>
      <c r="N115" s="31"/>
      <c r="O115" s="31"/>
      <c r="P115" s="31"/>
      <c r="Q115" s="31"/>
      <c r="R115" s="3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3"/>
    </row>
    <row r="116" spans="5:31" x14ac:dyDescent="0.3">
      <c r="E116" s="25"/>
      <c r="F116" s="25"/>
      <c r="G116" s="25"/>
      <c r="H116" s="25"/>
      <c r="I116" s="25"/>
      <c r="J116" s="25"/>
      <c r="K116" s="25"/>
      <c r="L116" s="25"/>
      <c r="M116" s="31"/>
      <c r="N116" s="31"/>
      <c r="O116" s="31"/>
      <c r="P116" s="31"/>
      <c r="Q116" s="31"/>
      <c r="R116" s="38">
        <v>7.1602817111999302E-4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3"/>
    </row>
    <row r="117" spans="5:31" x14ac:dyDescent="0.3">
      <c r="E117" s="8">
        <v>17</v>
      </c>
      <c r="F117" s="8">
        <v>8.4</v>
      </c>
      <c r="G117" s="8">
        <v>3</v>
      </c>
      <c r="H117" s="8">
        <v>3.18</v>
      </c>
      <c r="I117" s="8">
        <v>200</v>
      </c>
      <c r="J117" s="8">
        <v>25</v>
      </c>
      <c r="K117" s="8">
        <v>0</v>
      </c>
      <c r="L117" s="8">
        <v>3.1866666666666701</v>
      </c>
      <c r="M117" s="33">
        <f t="shared" si="5"/>
        <v>1.1589754383952013</v>
      </c>
      <c r="N117" s="33" t="e">
        <f t="array" ref="N117:O121">LINEST(M117:M124,K117:K123,TRUE,TRUE)</f>
        <v>#REF!</v>
      </c>
      <c r="O117" s="33" t="e">
        <v>#REF!</v>
      </c>
      <c r="P117" s="33">
        <f>L117</f>
        <v>3.1866666666666701</v>
      </c>
      <c r="Q117" s="33" t="e">
        <f>+P$117*EXP(N$117*K117)</f>
        <v>#REF!</v>
      </c>
      <c r="R117" s="35">
        <f>P$117*EXP(-R$116*K117)</f>
        <v>3.1866666666666701</v>
      </c>
      <c r="S117" s="33" t="e">
        <f t="array" ref="S117:T121">+LINEST(M118:M124,K118:K123,TRUE,TRUE)</f>
        <v>#REF!</v>
      </c>
      <c r="T117" s="33" t="e">
        <v>#REF!</v>
      </c>
      <c r="U117" s="33" t="e">
        <f>+EXP(T117)</f>
        <v>#REF!</v>
      </c>
      <c r="V117" s="33"/>
      <c r="W117" s="33">
        <f>1/L117</f>
        <v>0.31380753138075279</v>
      </c>
      <c r="X117" s="33" t="e">
        <f t="array" ref="X117:Y121">+LINEST(W117:W124,K117:K123,TRUE,TRUE)</f>
        <v>#REF!</v>
      </c>
      <c r="Y117" s="33" t="e">
        <v>#REF!</v>
      </c>
      <c r="Z117" s="33" t="e">
        <f>1/Y117</f>
        <v>#REF!</v>
      </c>
      <c r="AA117" s="33" t="e">
        <f>1/(Y$117+X$117*K117)</f>
        <v>#REF!</v>
      </c>
      <c r="AB117" s="33">
        <v>3.18</v>
      </c>
      <c r="AC117" s="33">
        <f>AB117</f>
        <v>3.18</v>
      </c>
      <c r="AD117" s="33" t="e">
        <f>AC$117*EXP(N$117*K117)</f>
        <v>#REF!</v>
      </c>
    </row>
    <row r="118" spans="5:31" x14ac:dyDescent="0.3">
      <c r="E118" s="8"/>
      <c r="F118" s="8"/>
      <c r="G118" s="8"/>
      <c r="H118" s="8"/>
      <c r="I118" s="8"/>
      <c r="J118" s="8"/>
      <c r="K118" s="8">
        <v>27</v>
      </c>
      <c r="L118" s="8">
        <v>3.1199999999999997</v>
      </c>
      <c r="M118" s="33">
        <f t="shared" si="5"/>
        <v>1.1378330018213909</v>
      </c>
      <c r="N118" s="33" t="e">
        <v>#REF!</v>
      </c>
      <c r="O118" s="33" t="e">
        <v>#REF!</v>
      </c>
      <c r="P118" s="33"/>
      <c r="Q118" s="33" t="e">
        <f t="shared" ref="Q118:Q124" si="24">+P$117*EXP(N$117*K118)</f>
        <v>#REF!</v>
      </c>
      <c r="R118" s="35">
        <f t="shared" ref="R118:R124" si="25">P$117*EXP(-R$116*K118)</f>
        <v>3.1256513009445532</v>
      </c>
      <c r="S118" s="33" t="e">
        <v>#REF!</v>
      </c>
      <c r="T118" s="33" t="e">
        <v>#REF!</v>
      </c>
      <c r="U118" s="33"/>
      <c r="V118" s="33"/>
      <c r="W118" s="33">
        <f>1/L118</f>
        <v>0.32051282051282054</v>
      </c>
      <c r="X118" s="33" t="e">
        <v>#REF!</v>
      </c>
      <c r="Y118" s="33" t="e">
        <v>#REF!</v>
      </c>
      <c r="Z118" s="33"/>
      <c r="AA118" s="33" t="e">
        <f>1/(Y$117+X$117*K118)</f>
        <v>#REF!</v>
      </c>
      <c r="AB118" s="33"/>
      <c r="AC118" s="33"/>
      <c r="AD118" s="33" t="e">
        <f>AC$117*EXP(N$117*K118)</f>
        <v>#REF!</v>
      </c>
    </row>
    <row r="119" spans="5:31" x14ac:dyDescent="0.3">
      <c r="E119" s="8"/>
      <c r="F119" s="8"/>
      <c r="G119" s="8"/>
      <c r="H119" s="8"/>
      <c r="I119" s="8"/>
      <c r="J119" s="8"/>
      <c r="K119" s="8">
        <v>73</v>
      </c>
      <c r="L119" s="8">
        <v>2.9733333333333332</v>
      </c>
      <c r="M119" s="33" t="e">
        <f>+LN(#REF!)</f>
        <v>#REF!</v>
      </c>
      <c r="N119" s="33" t="e">
        <v>#REF!</v>
      </c>
      <c r="O119" s="33" t="e">
        <v>#REF!</v>
      </c>
      <c r="P119" s="33"/>
      <c r="Q119" s="33" t="e">
        <f t="shared" si="24"/>
        <v>#REF!</v>
      </c>
      <c r="R119" s="35">
        <f t="shared" si="25"/>
        <v>3.0243777925216402</v>
      </c>
      <c r="S119" s="33" t="e">
        <v>#REF!</v>
      </c>
      <c r="T119" s="33" t="e">
        <v>#REF!</v>
      </c>
      <c r="U119" s="33"/>
      <c r="V119" s="33"/>
      <c r="W119" s="33" t="e">
        <f>1/#REF!</f>
        <v>#REF!</v>
      </c>
      <c r="X119" s="33" t="e">
        <v>#REF!</v>
      </c>
      <c r="Y119" s="33" t="e">
        <v>#REF!</v>
      </c>
      <c r="Z119" s="33"/>
      <c r="AA119" s="33" t="e">
        <f>1/(Y$117+X$117*#REF!)</f>
        <v>#REF!</v>
      </c>
      <c r="AB119" s="33"/>
      <c r="AC119" s="33"/>
      <c r="AD119" s="33" t="e">
        <f>AC$117*EXP(N$117*#REF!)</f>
        <v>#REF!</v>
      </c>
    </row>
    <row r="120" spans="5:31" x14ac:dyDescent="0.3">
      <c r="E120" s="8"/>
      <c r="F120" s="8"/>
      <c r="G120" s="8"/>
      <c r="H120" s="8"/>
      <c r="I120" s="8"/>
      <c r="J120" s="8"/>
      <c r="K120" s="8">
        <v>94</v>
      </c>
      <c r="L120" s="8"/>
      <c r="M120" s="33">
        <f>+LN(L119)</f>
        <v>1.0896836579238083</v>
      </c>
      <c r="N120" s="33" t="e">
        <v>#REF!</v>
      </c>
      <c r="O120" s="33" t="e">
        <v>#REF!</v>
      </c>
      <c r="P120" s="33"/>
      <c r="Q120" s="33" t="e">
        <f t="shared" si="24"/>
        <v>#REF!</v>
      </c>
      <c r="R120" s="35">
        <f t="shared" si="25"/>
        <v>2.9792416560892008</v>
      </c>
      <c r="S120" s="33" t="e">
        <v>#REF!</v>
      </c>
      <c r="T120" s="33" t="e">
        <v>#REF!</v>
      </c>
      <c r="U120" s="33"/>
      <c r="V120" s="33"/>
      <c r="W120" s="33">
        <f>1/L119</f>
        <v>0.33632286995515698</v>
      </c>
      <c r="X120" s="33" t="e">
        <v>#REF!</v>
      </c>
      <c r="Y120" s="33" t="e">
        <v>#REF!</v>
      </c>
      <c r="Z120" s="33"/>
      <c r="AA120" s="33" t="e">
        <f>1/(Y$117+X$117*K119)</f>
        <v>#REF!</v>
      </c>
      <c r="AB120" s="33"/>
      <c r="AC120" s="33"/>
      <c r="AD120" s="33" t="e">
        <f>AC$117*EXP(N$117*K119)</f>
        <v>#REF!</v>
      </c>
    </row>
    <row r="121" spans="5:31" x14ac:dyDescent="0.3">
      <c r="E121" s="8"/>
      <c r="F121" s="8"/>
      <c r="G121" s="8"/>
      <c r="H121" s="8"/>
      <c r="I121" s="8"/>
      <c r="J121" s="8"/>
      <c r="K121" s="8">
        <v>120</v>
      </c>
      <c r="L121" s="8">
        <v>2.8933333333333331</v>
      </c>
      <c r="M121" s="33" t="e">
        <f>+LN(L120)</f>
        <v>#NUM!</v>
      </c>
      <c r="N121" s="33" t="e">
        <v>#REF!</v>
      </c>
      <c r="O121" s="33" t="e">
        <v>#REF!</v>
      </c>
      <c r="P121" s="33"/>
      <c r="Q121" s="33" t="e">
        <f t="shared" si="24"/>
        <v>#REF!</v>
      </c>
      <c r="R121" s="35">
        <f t="shared" si="25"/>
        <v>2.9242909991851351</v>
      </c>
      <c r="S121" s="33" t="e">
        <v>#REF!</v>
      </c>
      <c r="T121" s="33" t="e">
        <v>#REF!</v>
      </c>
      <c r="U121" s="33"/>
      <c r="V121" s="33"/>
      <c r="W121" s="33" t="e">
        <f>1/L120</f>
        <v>#DIV/0!</v>
      </c>
      <c r="X121" s="33" t="e">
        <v>#REF!</v>
      </c>
      <c r="Y121" s="33" t="e">
        <v>#REF!</v>
      </c>
      <c r="Z121" s="33"/>
      <c r="AA121" s="33" t="e">
        <f>1/(Y$117+X$117*K120)</f>
        <v>#REF!</v>
      </c>
      <c r="AB121" s="33"/>
      <c r="AC121" s="33"/>
      <c r="AD121" s="33" t="e">
        <f>AC$117*EXP(N$117*K120)</f>
        <v>#REF!</v>
      </c>
    </row>
    <row r="122" spans="5:31" x14ac:dyDescent="0.3">
      <c r="E122" s="8"/>
      <c r="F122" s="8"/>
      <c r="G122" s="8"/>
      <c r="H122" s="8"/>
      <c r="I122" s="8"/>
      <c r="J122" s="8"/>
      <c r="K122" s="8">
        <v>167</v>
      </c>
      <c r="L122" s="8">
        <v>2.8833333333333333</v>
      </c>
      <c r="M122" s="33">
        <f>+LN(L121)</f>
        <v>1.0624092400041489</v>
      </c>
      <c r="N122" s="33"/>
      <c r="O122" s="33"/>
      <c r="P122" s="33"/>
      <c r="Q122" s="33" t="e">
        <f t="shared" si="24"/>
        <v>#REF!</v>
      </c>
      <c r="R122" s="35">
        <f t="shared" si="25"/>
        <v>2.8275164131479804</v>
      </c>
      <c r="S122" s="33"/>
      <c r="T122" s="33"/>
      <c r="U122" s="33"/>
      <c r="V122" s="33"/>
      <c r="W122" s="33">
        <f>1/L121</f>
        <v>0.34562211981566821</v>
      </c>
      <c r="X122" s="33"/>
      <c r="Y122" s="33"/>
      <c r="Z122" s="33"/>
      <c r="AA122" s="33" t="e">
        <f>1/(Y$117+X$117*K121)</f>
        <v>#REF!</v>
      </c>
      <c r="AB122" s="33"/>
      <c r="AC122" s="33"/>
      <c r="AD122" s="33" t="e">
        <f>AC$117*EXP(N$117*K121)</f>
        <v>#REF!</v>
      </c>
    </row>
    <row r="123" spans="5:31" x14ac:dyDescent="0.3">
      <c r="E123" s="8"/>
      <c r="F123" s="8"/>
      <c r="G123" s="8"/>
      <c r="H123" s="8"/>
      <c r="I123" s="8"/>
      <c r="J123" s="8"/>
      <c r="K123" s="8">
        <v>190</v>
      </c>
      <c r="L123" s="8">
        <v>2.7900000000000005</v>
      </c>
      <c r="M123" s="33">
        <f>+LN(L122)</f>
        <v>1.0589470322756782</v>
      </c>
      <c r="N123" s="33"/>
      <c r="O123" s="33"/>
      <c r="P123" s="33"/>
      <c r="Q123" s="33" t="e">
        <f t="shared" si="24"/>
        <v>#REF!</v>
      </c>
      <c r="R123" s="35">
        <f t="shared" si="25"/>
        <v>2.7813323789246405</v>
      </c>
      <c r="S123" s="33"/>
      <c r="T123" s="33"/>
      <c r="U123" s="33"/>
      <c r="V123" s="33"/>
      <c r="W123" s="33">
        <f>1/L122</f>
        <v>0.34682080924855491</v>
      </c>
      <c r="X123" s="33"/>
      <c r="Y123" s="33"/>
      <c r="Z123" s="33"/>
      <c r="AA123" s="33" t="e">
        <f>1/(Y$117+X$117*K122)</f>
        <v>#REF!</v>
      </c>
      <c r="AB123" s="33"/>
      <c r="AC123" s="33"/>
      <c r="AD123" s="33" t="e">
        <f>AC$117*EXP(N$117*K122)</f>
        <v>#REF!</v>
      </c>
    </row>
    <row r="124" spans="5:31" x14ac:dyDescent="0.3">
      <c r="E124" s="8"/>
      <c r="F124" s="8"/>
      <c r="G124" s="8"/>
      <c r="H124" s="8"/>
      <c r="I124" s="8"/>
      <c r="J124" s="8"/>
      <c r="M124" s="33">
        <f>+LN(L123)</f>
        <v>1.0260415958332745</v>
      </c>
      <c r="N124" s="33"/>
      <c r="O124" s="33"/>
      <c r="P124" s="33"/>
      <c r="Q124" s="33" t="e">
        <f t="shared" si="24"/>
        <v>#REF!</v>
      </c>
      <c r="R124" s="35">
        <f t="shared" si="25"/>
        <v>3.1866666666666701</v>
      </c>
      <c r="S124" s="33"/>
      <c r="T124" s="33"/>
      <c r="U124" s="33"/>
      <c r="V124" s="33"/>
      <c r="W124" s="33">
        <f>1/L123</f>
        <v>0.3584229390681003</v>
      </c>
      <c r="X124" s="33"/>
      <c r="Y124" s="33"/>
      <c r="Z124" s="33"/>
      <c r="AA124" s="33" t="e">
        <f>1/(Y$117+X$117*K123)</f>
        <v>#REF!</v>
      </c>
      <c r="AB124" s="33"/>
      <c r="AC124" s="33"/>
      <c r="AD124" s="33" t="e">
        <f>AC$117*EXP(N$117*K123)</f>
        <v>#REF!</v>
      </c>
    </row>
    <row r="125" spans="5:31" x14ac:dyDescent="0.3">
      <c r="E125" s="8"/>
      <c r="F125" s="8"/>
      <c r="G125" s="8"/>
      <c r="H125" s="8"/>
      <c r="I125" s="8"/>
      <c r="J125" s="8"/>
      <c r="K125" s="8"/>
      <c r="L125" s="8"/>
      <c r="M125" s="33"/>
      <c r="N125" s="33"/>
      <c r="O125" s="33"/>
      <c r="P125" s="33"/>
      <c r="Q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</row>
    <row r="126" spans="5:31" x14ac:dyDescent="0.3">
      <c r="E126" s="8"/>
      <c r="F126" s="8"/>
      <c r="G126" s="8"/>
      <c r="H126" s="8"/>
      <c r="I126" s="8"/>
      <c r="J126" s="8"/>
      <c r="K126" s="8"/>
      <c r="L126" s="8"/>
      <c r="M126" s="33"/>
      <c r="N126" s="33"/>
      <c r="O126" s="33"/>
      <c r="P126" s="33"/>
      <c r="Q126" s="33"/>
      <c r="R126" s="35">
        <v>1.3069710608310762E-3</v>
      </c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</row>
    <row r="127" spans="5:31" x14ac:dyDescent="0.3">
      <c r="E127" s="8">
        <v>18</v>
      </c>
      <c r="F127" s="8">
        <v>7.9</v>
      </c>
      <c r="G127" s="8">
        <v>3</v>
      </c>
      <c r="H127" s="8">
        <v>2.85</v>
      </c>
      <c r="I127" s="8">
        <v>200</v>
      </c>
      <c r="J127" s="8">
        <v>25</v>
      </c>
      <c r="K127" s="8">
        <v>0</v>
      </c>
      <c r="L127" s="8">
        <v>2.85</v>
      </c>
      <c r="M127" s="33">
        <f t="shared" si="5"/>
        <v>1.0473189942805592</v>
      </c>
      <c r="N127" s="33" t="e">
        <f t="array" ref="N127:O131">LINEST(M127:M133,K127:K133,TRUE,TRUE)</f>
        <v>#VALUE!</v>
      </c>
      <c r="O127" s="33" t="e">
        <v>#VALUE!</v>
      </c>
      <c r="P127" s="33">
        <f>L127*0.98</f>
        <v>2.7930000000000001</v>
      </c>
      <c r="Q127" s="33" t="e">
        <f>+P$127*EXP(N$127*K127)</f>
        <v>#VALUE!</v>
      </c>
      <c r="R127" s="35">
        <f>P$127*EXP(-R$126*K127)</f>
        <v>2.7930000000000001</v>
      </c>
      <c r="S127" s="33" t="e">
        <f t="array" ref="S127:T131">+LINEST(M128:M133,K128:K133,TRUE,TRUE)</f>
        <v>#VALUE!</v>
      </c>
      <c r="T127" s="33" t="e">
        <v>#VALUE!</v>
      </c>
      <c r="U127" s="33" t="e">
        <f>+EXP(T127)</f>
        <v>#VALUE!</v>
      </c>
      <c r="V127" s="33"/>
      <c r="W127" s="33">
        <f>1/L127</f>
        <v>0.35087719298245612</v>
      </c>
      <c r="X127" s="33" t="e">
        <f t="array" ref="X127:Y131">+LINEST(W127:W133,K127:K133,TRUE,TRUE)</f>
        <v>#VALUE!</v>
      </c>
      <c r="Y127" s="33" t="e">
        <v>#VALUE!</v>
      </c>
      <c r="Z127" s="33" t="e">
        <f>1/Y127</f>
        <v>#VALUE!</v>
      </c>
      <c r="AA127" s="33" t="e">
        <f>1/(Y$127+X$127*K127)</f>
        <v>#VALUE!</v>
      </c>
      <c r="AB127" s="33">
        <v>2.85</v>
      </c>
      <c r="AC127" s="33">
        <f>AB127*AD3</f>
        <v>2.7930000000000001</v>
      </c>
      <c r="AD127" s="33" t="e">
        <f t="shared" ref="AD127:AD133" si="26">AC$127*EXP(N$127*K127)</f>
        <v>#VALUE!</v>
      </c>
    </row>
    <row r="128" spans="5:31" x14ac:dyDescent="0.3">
      <c r="E128" s="8"/>
      <c r="F128" s="8"/>
      <c r="G128" s="8"/>
      <c r="H128" s="8"/>
      <c r="I128" s="8"/>
      <c r="J128" s="8"/>
      <c r="K128" s="8">
        <v>24</v>
      </c>
      <c r="L128" s="8">
        <v>2.6903333333333301</v>
      </c>
      <c r="M128" s="33">
        <f t="shared" si="5"/>
        <v>0.98966510167412436</v>
      </c>
      <c r="N128" s="33" t="e">
        <v>#VALUE!</v>
      </c>
      <c r="O128" s="33" t="e">
        <v>#VALUE!</v>
      </c>
      <c r="P128" s="33"/>
      <c r="Q128" s="33" t="e">
        <f t="shared" ref="Q128:Q133" si="27">+P$127*EXP(N$127*K128)</f>
        <v>#VALUE!</v>
      </c>
      <c r="R128" s="35">
        <f t="shared" ref="R128:R133" si="28">P$127*EXP(-R$126*K128)</f>
        <v>2.7067508886105349</v>
      </c>
      <c r="S128" s="33" t="e">
        <v>#VALUE!</v>
      </c>
      <c r="T128" s="33" t="e">
        <v>#VALUE!</v>
      </c>
      <c r="U128" s="33"/>
      <c r="V128" s="33"/>
      <c r="W128" s="33">
        <f t="shared" ref="W128:W133" si="29">1/L128</f>
        <v>0.37170115227357248</v>
      </c>
      <c r="X128" s="33" t="e">
        <v>#VALUE!</v>
      </c>
      <c r="Y128" s="33" t="e">
        <v>#VALUE!</v>
      </c>
      <c r="Z128" s="33"/>
      <c r="AA128" s="33" t="e">
        <f t="shared" ref="AA128:AA133" si="30">1/(Y$127+X$127*K128)</f>
        <v>#VALUE!</v>
      </c>
      <c r="AB128" s="33"/>
      <c r="AC128" s="33"/>
      <c r="AD128" s="33" t="e">
        <f t="shared" si="26"/>
        <v>#VALUE!</v>
      </c>
    </row>
    <row r="129" spans="5:32" x14ac:dyDescent="0.3">
      <c r="E129" s="8"/>
      <c r="F129" s="8"/>
      <c r="G129" s="8"/>
      <c r="H129" s="8"/>
      <c r="I129" s="8"/>
      <c r="J129" s="8"/>
      <c r="K129" s="8">
        <v>46</v>
      </c>
      <c r="L129" s="8"/>
      <c r="M129" s="33" t="e">
        <f t="shared" si="5"/>
        <v>#NUM!</v>
      </c>
      <c r="N129" s="33" t="e">
        <v>#VALUE!</v>
      </c>
      <c r="O129" s="33" t="e">
        <v>#VALUE!</v>
      </c>
      <c r="P129" s="33"/>
      <c r="Q129" s="33" t="e">
        <f t="shared" si="27"/>
        <v>#VALUE!</v>
      </c>
      <c r="R129" s="35">
        <f t="shared" si="28"/>
        <v>2.6300309604768435</v>
      </c>
      <c r="S129" s="33" t="e">
        <v>#VALUE!</v>
      </c>
      <c r="T129" s="33" t="e">
        <v>#VALUE!</v>
      </c>
      <c r="U129" s="33"/>
      <c r="V129" s="33"/>
      <c r="W129" s="33" t="e">
        <f t="shared" si="29"/>
        <v>#DIV/0!</v>
      </c>
      <c r="X129" s="33" t="e">
        <v>#VALUE!</v>
      </c>
      <c r="Y129" s="33" t="e">
        <v>#VALUE!</v>
      </c>
      <c r="Z129" s="33"/>
      <c r="AA129" s="33" t="e">
        <f t="shared" si="30"/>
        <v>#VALUE!</v>
      </c>
      <c r="AB129" s="33"/>
      <c r="AC129" s="33"/>
      <c r="AD129" s="33" t="e">
        <f t="shared" si="26"/>
        <v>#VALUE!</v>
      </c>
    </row>
    <row r="130" spans="5:32" x14ac:dyDescent="0.3">
      <c r="E130" s="8"/>
      <c r="F130" s="8"/>
      <c r="G130" s="8"/>
      <c r="H130" s="8"/>
      <c r="I130" s="8"/>
      <c r="J130" s="8"/>
      <c r="K130" s="8">
        <v>72</v>
      </c>
      <c r="L130" s="8">
        <v>2.5366666666666702</v>
      </c>
      <c r="M130" s="33">
        <f t="shared" si="5"/>
        <v>0.93085088320548615</v>
      </c>
      <c r="N130" s="33" t="e">
        <v>#VALUE!</v>
      </c>
      <c r="O130" s="33" t="e">
        <v>#VALUE!</v>
      </c>
      <c r="P130" s="33"/>
      <c r="Q130" s="33" t="e">
        <f t="shared" si="27"/>
        <v>#VALUE!</v>
      </c>
      <c r="R130" s="35">
        <f t="shared" si="28"/>
        <v>2.5421606539245545</v>
      </c>
      <c r="S130" s="33" t="e">
        <v>#VALUE!</v>
      </c>
      <c r="T130" s="33" t="e">
        <v>#VALUE!</v>
      </c>
      <c r="U130" s="33"/>
      <c r="V130" s="33"/>
      <c r="W130" s="33">
        <f t="shared" si="29"/>
        <v>0.394218134034165</v>
      </c>
      <c r="X130" s="33" t="e">
        <v>#VALUE!</v>
      </c>
      <c r="Y130" s="33" t="e">
        <v>#VALUE!</v>
      </c>
      <c r="Z130" s="33"/>
      <c r="AA130" s="33" t="e">
        <f t="shared" si="30"/>
        <v>#VALUE!</v>
      </c>
      <c r="AB130" s="33"/>
      <c r="AC130" s="33"/>
      <c r="AD130" s="33" t="e">
        <f t="shared" si="26"/>
        <v>#VALUE!</v>
      </c>
    </row>
    <row r="131" spans="5:32" x14ac:dyDescent="0.3">
      <c r="E131" s="8"/>
      <c r="F131" s="8"/>
      <c r="G131" s="8"/>
      <c r="H131" s="8"/>
      <c r="I131" s="8"/>
      <c r="J131" s="8"/>
      <c r="K131" s="8">
        <v>119</v>
      </c>
      <c r="L131" s="8">
        <v>2.37</v>
      </c>
      <c r="M131" s="33">
        <f t="shared" si="5"/>
        <v>0.86288995514703981</v>
      </c>
      <c r="N131" s="33" t="e">
        <v>#VALUE!</v>
      </c>
      <c r="O131" s="33" t="e">
        <v>#VALUE!</v>
      </c>
      <c r="P131" s="33"/>
      <c r="Q131" s="33" t="e">
        <f t="shared" si="27"/>
        <v>#VALUE!</v>
      </c>
      <c r="R131" s="35">
        <f t="shared" si="28"/>
        <v>2.3907012446811433</v>
      </c>
      <c r="S131" s="33" t="e">
        <v>#VALUE!</v>
      </c>
      <c r="T131" s="33" t="e">
        <v>#VALUE!</v>
      </c>
      <c r="U131" s="33"/>
      <c r="V131" s="33"/>
      <c r="W131" s="33">
        <f t="shared" si="29"/>
        <v>0.42194092827004215</v>
      </c>
      <c r="X131" s="33" t="e">
        <v>#VALUE!</v>
      </c>
      <c r="Y131" s="33" t="e">
        <v>#VALUE!</v>
      </c>
      <c r="Z131" s="33"/>
      <c r="AA131" s="33" t="e">
        <f t="shared" si="30"/>
        <v>#VALUE!</v>
      </c>
      <c r="AB131" s="33"/>
      <c r="AC131" s="33"/>
      <c r="AD131" s="33" t="e">
        <f t="shared" si="26"/>
        <v>#VALUE!</v>
      </c>
    </row>
    <row r="132" spans="5:32" x14ac:dyDescent="0.3">
      <c r="E132" s="8"/>
      <c r="F132" s="8"/>
      <c r="G132" s="8"/>
      <c r="H132" s="8"/>
      <c r="I132" s="8"/>
      <c r="J132" s="8"/>
      <c r="K132" s="8">
        <v>142</v>
      </c>
      <c r="L132" s="8">
        <v>2.3333333333333335</v>
      </c>
      <c r="M132" s="33">
        <f t="shared" si="5"/>
        <v>0.84729786038720367</v>
      </c>
      <c r="N132" s="33"/>
      <c r="O132" s="33"/>
      <c r="P132" s="33"/>
      <c r="Q132" s="33" t="e">
        <f t="shared" si="27"/>
        <v>#VALUE!</v>
      </c>
      <c r="R132" s="35">
        <f t="shared" si="28"/>
        <v>2.3199053706305439</v>
      </c>
      <c r="S132" s="33"/>
      <c r="T132" s="33"/>
      <c r="U132" s="33"/>
      <c r="V132" s="33"/>
      <c r="W132" s="33">
        <f t="shared" si="29"/>
        <v>0.42857142857142855</v>
      </c>
      <c r="X132" s="33"/>
      <c r="Y132" s="33"/>
      <c r="Z132" s="33"/>
      <c r="AA132" s="33" t="e">
        <f t="shared" si="30"/>
        <v>#VALUE!</v>
      </c>
      <c r="AB132" s="33"/>
      <c r="AC132" s="33"/>
      <c r="AD132" s="33" t="e">
        <f t="shared" si="26"/>
        <v>#VALUE!</v>
      </c>
    </row>
    <row r="133" spans="5:32" x14ac:dyDescent="0.3">
      <c r="E133" s="8"/>
      <c r="F133" s="8"/>
      <c r="G133" s="8"/>
      <c r="H133" s="8"/>
      <c r="I133" s="8"/>
      <c r="J133" s="8"/>
      <c r="K133" s="8">
        <v>190</v>
      </c>
      <c r="L133" s="8">
        <v>2.2133333333333334</v>
      </c>
      <c r="M133" s="33">
        <f t="shared" si="5"/>
        <v>0.79449967482023276</v>
      </c>
      <c r="N133" s="33"/>
      <c r="O133" s="33"/>
      <c r="P133" s="33"/>
      <c r="Q133" s="33" t="e">
        <f t="shared" si="27"/>
        <v>#VALUE!</v>
      </c>
      <c r="R133" s="35">
        <f t="shared" si="28"/>
        <v>2.1788381704651991</v>
      </c>
      <c r="S133" s="33"/>
      <c r="T133" s="33"/>
      <c r="U133" s="33"/>
      <c r="V133" s="33"/>
      <c r="W133" s="33">
        <f t="shared" si="29"/>
        <v>0.45180722891566266</v>
      </c>
      <c r="X133" s="33"/>
      <c r="Y133" s="33"/>
      <c r="Z133" s="33"/>
      <c r="AA133" s="33" t="e">
        <f t="shared" si="30"/>
        <v>#VALUE!</v>
      </c>
      <c r="AB133" s="33"/>
      <c r="AC133" s="33"/>
      <c r="AD133" s="33" t="e">
        <f t="shared" si="26"/>
        <v>#VALUE!</v>
      </c>
    </row>
    <row r="134" spans="5:32" x14ac:dyDescent="0.3">
      <c r="E134" s="8"/>
      <c r="F134" s="8"/>
      <c r="G134" s="8"/>
      <c r="H134" s="8"/>
      <c r="I134" s="8"/>
      <c r="J134" s="8"/>
      <c r="K134" s="8"/>
      <c r="L134" s="8"/>
      <c r="M134" s="33"/>
      <c r="N134" s="33"/>
      <c r="O134" s="33"/>
      <c r="P134" s="33"/>
      <c r="Q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</row>
    <row r="135" spans="5:32" x14ac:dyDescent="0.3">
      <c r="E135" s="8"/>
      <c r="F135" s="8"/>
      <c r="G135" s="8"/>
      <c r="H135" s="8"/>
      <c r="I135" s="8"/>
      <c r="J135" s="8"/>
      <c r="K135" s="8"/>
      <c r="L135" s="8"/>
      <c r="M135" s="33"/>
      <c r="N135" s="33"/>
      <c r="O135" s="33"/>
      <c r="P135" s="33"/>
      <c r="Q135" s="33"/>
      <c r="R135" s="35">
        <v>2.1360294449393768E-3</v>
      </c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</row>
    <row r="136" spans="5:32" x14ac:dyDescent="0.3">
      <c r="E136" s="8">
        <v>19</v>
      </c>
      <c r="F136" s="8">
        <v>7.6</v>
      </c>
      <c r="G136" s="8">
        <v>3</v>
      </c>
      <c r="H136" s="8">
        <v>2.4500000000000002</v>
      </c>
      <c r="I136" s="8">
        <v>200</v>
      </c>
      <c r="J136" s="8">
        <v>25</v>
      </c>
      <c r="K136" s="8">
        <v>0</v>
      </c>
      <c r="L136" s="8">
        <v>2.4500000000000002</v>
      </c>
      <c r="M136" s="33">
        <f t="shared" si="5"/>
        <v>0.89608802455663572</v>
      </c>
      <c r="N136" s="33">
        <f t="array" ref="N136:O140">LINEST(M136:M141,K136:K141,TRUE,TRUE)</f>
        <v>-2.2478505530339889E-3</v>
      </c>
      <c r="O136" s="33">
        <v>0.87050908306960906</v>
      </c>
      <c r="P136" s="33">
        <f>L136*AC3</f>
        <v>2.3519999999999999</v>
      </c>
      <c r="Q136" s="33">
        <f t="shared" ref="Q136:Q141" si="31">+P$136*EXP(N$136*K136)</f>
        <v>2.3519999999999999</v>
      </c>
      <c r="R136" s="35">
        <f t="shared" ref="R136:R141" si="32">P$136*EXP(-R$135*K136)</f>
        <v>2.3519999999999999</v>
      </c>
      <c r="S136" s="33">
        <f t="array" ref="S136:T140">+LINEST(M137:M141,K137:K141,TRUE,TRUE)</f>
        <v>-2.0827979197427624E-3</v>
      </c>
      <c r="T136" s="33">
        <v>0.84730352616348537</v>
      </c>
      <c r="U136" s="33">
        <f>+EXP(T136)</f>
        <v>2.3333465535154421</v>
      </c>
      <c r="V136" s="33"/>
      <c r="W136" s="33">
        <f t="shared" ref="W136:W141" si="33">1/L136</f>
        <v>0.4081632653061224</v>
      </c>
      <c r="X136" s="33">
        <f t="array" ref="X136:Y140">+LINEST(W136:W141,K136:K141,TRUE,TRUE)</f>
        <v>1.1554868180837197E-3</v>
      </c>
      <c r="Y136" s="33">
        <v>0.41450949996013781</v>
      </c>
      <c r="Z136" s="33">
        <f>1/Y136</f>
        <v>2.4124899431645526</v>
      </c>
      <c r="AA136" s="33">
        <f t="shared" ref="AA136:AA141" si="34">1/(Y$136+X$136*K136)</f>
        <v>2.4124899431645526</v>
      </c>
      <c r="AB136" s="33">
        <v>2.4500000000000002</v>
      </c>
      <c r="AC136" s="33">
        <f>AB136*AC3</f>
        <v>2.3519999999999999</v>
      </c>
      <c r="AD136" s="33">
        <f t="shared" ref="AD136:AD141" si="35">AC$136*EXP(N$136*K136)</f>
        <v>2.3519999999999999</v>
      </c>
    </row>
    <row r="137" spans="5:32" x14ac:dyDescent="0.3">
      <c r="E137" s="8"/>
      <c r="F137" s="8"/>
      <c r="G137" s="8"/>
      <c r="H137" s="8"/>
      <c r="I137" s="8"/>
      <c r="J137" s="8"/>
      <c r="K137" s="8">
        <v>23</v>
      </c>
      <c r="L137" s="8">
        <v>2.2400000000000002</v>
      </c>
      <c r="M137" s="33">
        <f>+LN(L137)</f>
        <v>0.80647586586694853</v>
      </c>
      <c r="N137" s="33">
        <v>1.1618374130115678E-4</v>
      </c>
      <c r="O137" s="33">
        <v>1.3165725025172329E-2</v>
      </c>
      <c r="P137" s="33"/>
      <c r="Q137" s="33">
        <f t="shared" si="31"/>
        <v>2.2334901849204734</v>
      </c>
      <c r="R137" s="35">
        <f t="shared" si="32"/>
        <v>2.2392418590637964</v>
      </c>
      <c r="S137" s="33">
        <v>6.4158264224462911E-5</v>
      </c>
      <c r="T137" s="33">
        <v>7.9642090614289295E-3</v>
      </c>
      <c r="U137" s="33"/>
      <c r="V137" s="33"/>
      <c r="W137" s="33">
        <f t="shared" si="33"/>
        <v>0.4464285714285714</v>
      </c>
      <c r="X137" s="33">
        <v>3.0971345237410896E-5</v>
      </c>
      <c r="Y137" s="33">
        <v>3.5096151190250283E-3</v>
      </c>
      <c r="Z137" s="33"/>
      <c r="AA137" s="33">
        <f t="shared" si="34"/>
        <v>2.2671331383200446</v>
      </c>
      <c r="AB137" s="33"/>
      <c r="AC137" s="33"/>
      <c r="AD137" s="33">
        <f t="shared" si="35"/>
        <v>2.2334901849204734</v>
      </c>
    </row>
    <row r="138" spans="5:32" x14ac:dyDescent="0.3">
      <c r="E138" s="8"/>
      <c r="F138" s="8"/>
      <c r="G138" s="8"/>
      <c r="H138" s="8"/>
      <c r="I138" s="8"/>
      <c r="J138" s="8"/>
      <c r="K138" s="8">
        <v>71.5</v>
      </c>
      <c r="L138" s="8">
        <v>2</v>
      </c>
      <c r="M138" s="33">
        <f>+LN(L138)</f>
        <v>0.69314718055994529</v>
      </c>
      <c r="N138" s="33">
        <v>0.98942696716504375</v>
      </c>
      <c r="O138" s="33">
        <v>1.9089286872458641E-2</v>
      </c>
      <c r="P138" s="33"/>
      <c r="Q138" s="33">
        <f t="shared" si="31"/>
        <v>2.0027970238830646</v>
      </c>
      <c r="R138" s="35">
        <f t="shared" si="32"/>
        <v>2.0188739888399962</v>
      </c>
      <c r="S138" s="33">
        <v>0.9971614426504285</v>
      </c>
      <c r="T138" s="33">
        <v>8.3615720875073012E-3</v>
      </c>
      <c r="U138" s="33"/>
      <c r="V138" s="33"/>
      <c r="W138" s="33">
        <f t="shared" si="33"/>
        <v>0.5</v>
      </c>
      <c r="X138" s="33">
        <v>0.99713447717586889</v>
      </c>
      <c r="Y138" s="33">
        <v>5.0886715080934114E-3</v>
      </c>
      <c r="Z138" s="33"/>
      <c r="AA138" s="33">
        <f t="shared" si="34"/>
        <v>2.0115591937662591</v>
      </c>
      <c r="AB138" s="33"/>
      <c r="AC138" s="33"/>
      <c r="AD138" s="33">
        <f t="shared" si="35"/>
        <v>2.0027970238830646</v>
      </c>
    </row>
    <row r="139" spans="5:32" x14ac:dyDescent="0.3">
      <c r="E139" s="8"/>
      <c r="F139" s="8"/>
      <c r="G139" s="8"/>
      <c r="H139" s="8"/>
      <c r="I139" s="8"/>
      <c r="J139" s="8"/>
      <c r="K139" s="8">
        <v>118.5</v>
      </c>
      <c r="L139" s="8">
        <v>1.8050000000000002</v>
      </c>
      <c r="M139" s="33">
        <f>+LN(L139)</f>
        <v>0.59056059178484432</v>
      </c>
      <c r="N139" s="33">
        <v>374.32096640950198</v>
      </c>
      <c r="O139" s="33">
        <v>4</v>
      </c>
      <c r="P139" s="33"/>
      <c r="Q139" s="33">
        <f t="shared" si="31"/>
        <v>1.8019974417307192</v>
      </c>
      <c r="R139" s="35">
        <f t="shared" si="32"/>
        <v>1.8260342535947875</v>
      </c>
      <c r="S139" s="33">
        <v>1053.8748947252466</v>
      </c>
      <c r="T139" s="33">
        <v>3</v>
      </c>
      <c r="U139" s="33"/>
      <c r="V139" s="33"/>
      <c r="W139" s="33">
        <f t="shared" si="33"/>
        <v>0.55401662049861489</v>
      </c>
      <c r="X139" s="33">
        <v>1391.9058243456932</v>
      </c>
      <c r="Y139" s="33">
        <v>4</v>
      </c>
      <c r="Z139" s="33"/>
      <c r="AA139" s="33">
        <f t="shared" si="34"/>
        <v>1.8134513876932574</v>
      </c>
      <c r="AB139" s="33"/>
      <c r="AC139" s="33"/>
      <c r="AD139" s="33">
        <f t="shared" si="35"/>
        <v>1.8019974417307192</v>
      </c>
    </row>
    <row r="140" spans="5:32" x14ac:dyDescent="0.3">
      <c r="E140" s="8"/>
      <c r="F140" s="8"/>
      <c r="G140" s="8"/>
      <c r="H140" s="8"/>
      <c r="I140" s="8"/>
      <c r="J140" s="8"/>
      <c r="K140" s="8">
        <v>142.5</v>
      </c>
      <c r="L140" s="8">
        <v>1.74</v>
      </c>
      <c r="M140" s="33">
        <f>+LN(L140)</f>
        <v>0.55388511322643763</v>
      </c>
      <c r="N140" s="33">
        <v>0.13640288705375633</v>
      </c>
      <c r="O140" s="33">
        <v>1.4576034931960873E-3</v>
      </c>
      <c r="P140" s="33"/>
      <c r="Q140" s="33">
        <f t="shared" si="31"/>
        <v>1.7073583068852063</v>
      </c>
      <c r="R140" s="35">
        <f t="shared" si="32"/>
        <v>1.734782133652998</v>
      </c>
      <c r="S140" s="33">
        <v>7.3682598868058918E-2</v>
      </c>
      <c r="T140" s="33">
        <v>2.097476633237436E-4</v>
      </c>
      <c r="U140" s="33"/>
      <c r="V140" s="33"/>
      <c r="W140" s="33">
        <f t="shared" si="33"/>
        <v>0.57471264367816088</v>
      </c>
      <c r="X140" s="33">
        <v>3.6042813543656571E-2</v>
      </c>
      <c r="Y140" s="33">
        <v>1.0357831086912671E-4</v>
      </c>
      <c r="Z140" s="33"/>
      <c r="AA140" s="33">
        <f t="shared" si="34"/>
        <v>1.7266195848803663</v>
      </c>
      <c r="AB140" s="33"/>
      <c r="AC140" s="33"/>
      <c r="AD140" s="33">
        <f t="shared" si="35"/>
        <v>1.7073583068852063</v>
      </c>
    </row>
    <row r="141" spans="5:32" x14ac:dyDescent="0.3">
      <c r="E141" s="8"/>
      <c r="F141" s="8"/>
      <c r="G141" s="8"/>
      <c r="H141" s="8"/>
      <c r="I141" s="8"/>
      <c r="J141" s="8"/>
      <c r="K141" s="8">
        <v>192.5</v>
      </c>
      <c r="L141" s="8">
        <v>1.57</v>
      </c>
      <c r="M141" s="33">
        <f>+LN(L141)</f>
        <v>0.45107561936021673</v>
      </c>
      <c r="N141" s="33"/>
      <c r="O141" s="33"/>
      <c r="P141" s="33"/>
      <c r="Q141" s="33">
        <f t="shared" si="31"/>
        <v>1.5258548319865375</v>
      </c>
      <c r="R141" s="35">
        <f t="shared" si="32"/>
        <v>1.5590557692491287</v>
      </c>
      <c r="S141" s="33"/>
      <c r="T141" s="33"/>
      <c r="U141" s="33"/>
      <c r="V141" s="33"/>
      <c r="W141" s="33">
        <f t="shared" si="33"/>
        <v>0.63694267515923564</v>
      </c>
      <c r="X141" s="33"/>
      <c r="Y141" s="33"/>
      <c r="Z141" s="33"/>
      <c r="AA141" s="33">
        <f t="shared" si="34"/>
        <v>1.5700048379184612</v>
      </c>
      <c r="AB141" s="33"/>
      <c r="AC141" s="33"/>
      <c r="AD141" s="33">
        <f t="shared" si="35"/>
        <v>1.5258548319865375</v>
      </c>
    </row>
    <row r="142" spans="5:32" x14ac:dyDescent="0.3">
      <c r="E142" s="8"/>
      <c r="F142" s="8"/>
      <c r="G142" s="8"/>
      <c r="H142" s="8"/>
      <c r="I142" s="8"/>
      <c r="J142" s="8"/>
      <c r="K142" s="8"/>
      <c r="L142" s="8"/>
      <c r="M142" s="33"/>
      <c r="N142" s="33"/>
      <c r="O142" s="33"/>
      <c r="P142" s="33"/>
      <c r="Q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</row>
    <row r="143" spans="5:32" x14ac:dyDescent="0.3">
      <c r="E143" s="8"/>
      <c r="F143" s="8"/>
      <c r="G143" s="8"/>
      <c r="H143" s="8"/>
      <c r="I143" s="8"/>
      <c r="J143" s="8"/>
      <c r="K143" s="8"/>
      <c r="L143" s="8"/>
      <c r="M143" s="33"/>
      <c r="N143" s="33"/>
      <c r="O143" s="33"/>
      <c r="P143" s="33">
        <v>4.0660076691826398E-3</v>
      </c>
      <c r="Q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F143">
        <f>114-29-23</f>
        <v>62</v>
      </c>
    </row>
    <row r="144" spans="5:32" x14ac:dyDescent="0.3">
      <c r="E144" s="8"/>
      <c r="F144" s="8"/>
      <c r="G144" s="8"/>
      <c r="H144" s="8"/>
      <c r="I144" s="8"/>
      <c r="J144" s="8"/>
      <c r="K144" s="8"/>
      <c r="L144" s="8"/>
      <c r="M144" s="33"/>
      <c r="N144" s="33"/>
      <c r="O144" s="33"/>
      <c r="P144" s="33">
        <f>0.0041*EXP(-3551*((1/277)-(1/298)))</f>
        <v>1.66129890854745E-3</v>
      </c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</row>
    <row r="145" spans="5:33" x14ac:dyDescent="0.3">
      <c r="E145" s="8"/>
      <c r="F145" s="8">
        <v>7.5</v>
      </c>
      <c r="G145" s="8">
        <v>3.5</v>
      </c>
      <c r="H145" s="8">
        <f>3.55*0.96</f>
        <v>3.4079999999999999</v>
      </c>
      <c r="I145" s="8">
        <v>500</v>
      </c>
      <c r="J145" s="8">
        <v>4</v>
      </c>
      <c r="K145" s="8">
        <v>0</v>
      </c>
      <c r="L145" s="8">
        <v>3.5579307</v>
      </c>
      <c r="M145" s="33"/>
      <c r="N145" s="33"/>
      <c r="O145" s="33"/>
      <c r="P145" s="33">
        <f>H$145*EXP(-P$144*K145)</f>
        <v>3.4079999999999999</v>
      </c>
      <c r="Q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</row>
    <row r="146" spans="5:33" x14ac:dyDescent="0.3">
      <c r="E146" s="8"/>
      <c r="F146" s="8"/>
      <c r="G146" s="8"/>
      <c r="H146" s="8"/>
      <c r="I146" s="8"/>
      <c r="J146" s="8"/>
      <c r="K146" s="8">
        <v>23.551100000000002</v>
      </c>
      <c r="L146" s="8">
        <v>3.3028916000000001</v>
      </c>
      <c r="M146" s="33"/>
      <c r="N146" s="33"/>
      <c r="O146" s="33"/>
      <c r="P146" s="33">
        <f t="shared" ref="P146:P152" si="36">H$145*EXP(-P$144*K146)</f>
        <v>3.2772353708677717</v>
      </c>
      <c r="Q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</row>
    <row r="147" spans="5:33" x14ac:dyDescent="0.3">
      <c r="E147" s="7"/>
      <c r="F147" s="7"/>
      <c r="G147" s="7"/>
      <c r="H147" s="7"/>
      <c r="I147" s="7"/>
      <c r="J147" s="7"/>
      <c r="K147" s="7">
        <v>47.642000000000003</v>
      </c>
      <c r="L147" s="7">
        <v>3.1237585999999999</v>
      </c>
      <c r="P147" s="33">
        <f t="shared" si="36"/>
        <v>3.1486632773184873</v>
      </c>
    </row>
    <row r="148" spans="5:33" x14ac:dyDescent="0.3">
      <c r="E148" s="7"/>
      <c r="F148" s="7"/>
      <c r="G148" s="7"/>
      <c r="H148" s="7"/>
      <c r="I148" s="7"/>
      <c r="J148" s="7"/>
      <c r="K148" s="7">
        <v>71.394400000000005</v>
      </c>
      <c r="L148" s="7">
        <v>3.0110318999999999</v>
      </c>
      <c r="P148" s="33">
        <f t="shared" si="36"/>
        <v>3.0268369705672136</v>
      </c>
    </row>
    <row r="149" spans="5:33" x14ac:dyDescent="0.3">
      <c r="E149" s="7"/>
      <c r="F149" s="7"/>
      <c r="G149" s="7"/>
      <c r="H149" s="7"/>
      <c r="I149" s="7"/>
      <c r="J149" s="7"/>
      <c r="K149" s="7">
        <v>95.819699999999997</v>
      </c>
      <c r="L149" s="7">
        <v>2.8319272999999998</v>
      </c>
      <c r="P149" s="33">
        <f t="shared" si="36"/>
        <v>2.9064733701308927</v>
      </c>
    </row>
    <row r="150" spans="5:33" x14ac:dyDescent="0.3">
      <c r="E150" s="7"/>
      <c r="F150" s="7"/>
      <c r="G150" s="7"/>
      <c r="H150" s="7"/>
      <c r="I150" s="7"/>
      <c r="J150" s="7"/>
      <c r="K150" s="7">
        <v>119.235</v>
      </c>
      <c r="L150" s="7">
        <v>2.7571358999999998</v>
      </c>
      <c r="P150" s="33">
        <f t="shared" si="36"/>
        <v>2.7955828937356162</v>
      </c>
      <c r="AF150">
        <v>0</v>
      </c>
      <c r="AG150">
        <v>0</v>
      </c>
    </row>
    <row r="151" spans="5:33" x14ac:dyDescent="0.3">
      <c r="E151" s="7"/>
      <c r="F151" s="7"/>
      <c r="G151" s="7"/>
      <c r="H151" s="7"/>
      <c r="I151" s="7"/>
      <c r="J151" s="7"/>
      <c r="K151" s="7">
        <v>143.65299999999999</v>
      </c>
      <c r="L151" s="7">
        <v>2.7013654000000002</v>
      </c>
      <c r="P151" s="33">
        <f t="shared" si="36"/>
        <v>2.6844477761832808</v>
      </c>
      <c r="AF151">
        <v>5</v>
      </c>
      <c r="AG151">
        <v>5</v>
      </c>
    </row>
    <row r="152" spans="5:33" x14ac:dyDescent="0.3">
      <c r="E152" s="7"/>
      <c r="F152" s="7"/>
      <c r="G152" s="7"/>
      <c r="H152" s="7"/>
      <c r="I152" s="7"/>
      <c r="J152" s="7"/>
      <c r="K152" s="7">
        <v>167.40100000000001</v>
      </c>
      <c r="L152" s="7">
        <v>2.6740233</v>
      </c>
      <c r="P152" s="33">
        <f t="shared" si="36"/>
        <v>2.5806014976302487</v>
      </c>
    </row>
    <row r="153" spans="5:33" x14ac:dyDescent="0.3">
      <c r="E153" s="7"/>
      <c r="F153" s="7"/>
      <c r="G153" s="7"/>
      <c r="H153" s="7"/>
      <c r="I153" s="7"/>
      <c r="J153" s="7"/>
      <c r="K153" s="7"/>
      <c r="L153" s="7"/>
    </row>
    <row r="154" spans="5:33" x14ac:dyDescent="0.3">
      <c r="E154" s="7"/>
      <c r="F154" s="7"/>
      <c r="G154" s="7"/>
      <c r="H154" s="7"/>
      <c r="I154" s="7"/>
      <c r="J154" s="7"/>
      <c r="K154" s="7"/>
      <c r="L154" s="7"/>
      <c r="P154" s="33">
        <v>3.9625841059363108E-3</v>
      </c>
    </row>
    <row r="155" spans="5:33" x14ac:dyDescent="0.3">
      <c r="E155" s="7"/>
      <c r="F155" s="7">
        <v>7.5</v>
      </c>
      <c r="G155" s="7">
        <v>3.5</v>
      </c>
      <c r="H155" s="7">
        <f>3.55*0.96</f>
        <v>3.4079999999999999</v>
      </c>
      <c r="I155" s="7">
        <v>500</v>
      </c>
      <c r="J155" s="7">
        <v>25</v>
      </c>
      <c r="K155" s="7">
        <v>0</v>
      </c>
      <c r="L155" s="7">
        <v>3.55</v>
      </c>
      <c r="P155">
        <f>H$155*EXP(-P$154*K155)</f>
        <v>3.4079999999999999</v>
      </c>
    </row>
    <row r="156" spans="5:33" x14ac:dyDescent="0.3">
      <c r="E156" s="7"/>
      <c r="F156" s="7"/>
      <c r="G156" s="7"/>
      <c r="H156" s="7"/>
      <c r="I156" s="7"/>
      <c r="J156" s="7"/>
      <c r="K156" s="7">
        <v>24.5578</v>
      </c>
      <c r="L156" s="7">
        <v>3.1090048000000001</v>
      </c>
      <c r="P156">
        <f t="shared" ref="P156:P162" si="37">H$155*EXP(-P$154*K156)</f>
        <v>3.0919849428782871</v>
      </c>
    </row>
    <row r="157" spans="5:33" x14ac:dyDescent="0.3">
      <c r="E157" s="7"/>
      <c r="F157" s="7"/>
      <c r="G157" s="7"/>
      <c r="H157" s="7"/>
      <c r="I157" s="7"/>
      <c r="J157" s="7"/>
      <c r="K157" s="7">
        <v>48.2483</v>
      </c>
      <c r="L157" s="7">
        <v>2.8439973000000003</v>
      </c>
      <c r="P157">
        <f t="shared" si="37"/>
        <v>2.814930753701077</v>
      </c>
    </row>
    <row r="158" spans="5:33" x14ac:dyDescent="0.3">
      <c r="E158" s="7"/>
      <c r="F158" s="7"/>
      <c r="G158" s="7"/>
      <c r="H158" s="7"/>
      <c r="I158" s="7"/>
      <c r="J158" s="7"/>
      <c r="K158" s="7">
        <v>71.6066</v>
      </c>
      <c r="L158" s="7">
        <v>2.6072762000000003</v>
      </c>
      <c r="P158">
        <f t="shared" si="37"/>
        <v>2.5660774115717837</v>
      </c>
    </row>
    <row r="159" spans="5:33" x14ac:dyDescent="0.3">
      <c r="E159" s="7"/>
      <c r="F159" s="7"/>
      <c r="G159" s="7"/>
      <c r="H159" s="7"/>
      <c r="I159" s="7"/>
      <c r="J159" s="7"/>
      <c r="K159" s="7">
        <v>96.633799999999994</v>
      </c>
      <c r="L159" s="7">
        <v>2.3610552999999999</v>
      </c>
      <c r="P159">
        <f t="shared" si="37"/>
        <v>2.323805280200633</v>
      </c>
    </row>
    <row r="160" spans="5:33" x14ac:dyDescent="0.3">
      <c r="E160" s="7"/>
      <c r="F160" s="7"/>
      <c r="G160" s="7"/>
      <c r="H160" s="7"/>
      <c r="I160" s="7"/>
      <c r="J160" s="7"/>
      <c r="K160" s="7">
        <v>119.998</v>
      </c>
      <c r="L160" s="7">
        <v>2.2185796</v>
      </c>
      <c r="P160">
        <f t="shared" si="37"/>
        <v>2.1183202536178176</v>
      </c>
    </row>
    <row r="161" spans="5:44" x14ac:dyDescent="0.3">
      <c r="E161" s="7"/>
      <c r="F161" s="7"/>
      <c r="G161" s="7"/>
      <c r="H161" s="7"/>
      <c r="I161" s="7"/>
      <c r="J161" s="7"/>
      <c r="K161" s="7">
        <v>143.697</v>
      </c>
      <c r="L161" s="7">
        <v>1.9894947300000001</v>
      </c>
      <c r="P161">
        <f t="shared" si="37"/>
        <v>1.9284453509995534</v>
      </c>
    </row>
    <row r="162" spans="5:44" x14ac:dyDescent="0.3">
      <c r="E162" s="7"/>
      <c r="F162" s="7"/>
      <c r="G162" s="7"/>
      <c r="H162" s="7"/>
      <c r="I162" s="7"/>
      <c r="J162" s="7"/>
      <c r="K162" s="7">
        <v>168.39599999999999</v>
      </c>
      <c r="L162" s="7">
        <v>1.8618364999999999</v>
      </c>
      <c r="P162">
        <f t="shared" si="37"/>
        <v>1.74864691224348</v>
      </c>
      <c r="AQ162">
        <v>2</v>
      </c>
      <c r="AR162">
        <v>2</v>
      </c>
    </row>
    <row r="163" spans="5:44" x14ac:dyDescent="0.3">
      <c r="E163" s="7"/>
      <c r="F163" s="7"/>
      <c r="G163" s="7"/>
      <c r="H163" s="7"/>
      <c r="I163" s="7"/>
      <c r="J163" s="7"/>
      <c r="K163" s="7"/>
      <c r="L163" s="7"/>
      <c r="O163">
        <v>4.1122112570192012E-3</v>
      </c>
      <c r="P163">
        <v>6.4999999999999997E-3</v>
      </c>
      <c r="U163">
        <f>O163*EXP(-(3551+705)*(1/(273+35)-(1/298)))</f>
        <v>6.538176336909042E-3</v>
      </c>
      <c r="AQ163">
        <v>3.5</v>
      </c>
      <c r="AR163">
        <v>3.5</v>
      </c>
    </row>
    <row r="164" spans="5:44" x14ac:dyDescent="0.3">
      <c r="E164" s="7"/>
      <c r="F164" s="7"/>
      <c r="G164" s="7"/>
      <c r="H164" s="7"/>
      <c r="I164" s="7"/>
      <c r="J164" s="7"/>
      <c r="K164" s="7"/>
      <c r="L164" s="7"/>
    </row>
    <row r="165" spans="5:44" x14ac:dyDescent="0.3">
      <c r="E165" s="7"/>
      <c r="F165" s="7"/>
      <c r="G165" s="7"/>
      <c r="H165" s="7"/>
      <c r="I165" s="7"/>
      <c r="J165" s="7"/>
      <c r="K165" s="7"/>
      <c r="L165" s="7"/>
    </row>
    <row r="166" spans="5:44" x14ac:dyDescent="0.3">
      <c r="E166" s="7"/>
      <c r="F166" s="7"/>
      <c r="G166" s="7"/>
      <c r="H166" s="7"/>
      <c r="I166" s="7"/>
      <c r="J166" s="7"/>
      <c r="K166" s="7"/>
      <c r="L166" s="7"/>
      <c r="P166">
        <v>4.1122112570192012E-3</v>
      </c>
    </row>
    <row r="167" spans="5:44" x14ac:dyDescent="0.3">
      <c r="E167" s="7"/>
      <c r="F167" s="7"/>
      <c r="G167" s="7"/>
      <c r="H167" s="7"/>
      <c r="I167" s="7"/>
      <c r="J167" s="7"/>
      <c r="K167" s="7"/>
      <c r="L167" s="7"/>
    </row>
    <row r="168" spans="5:44" x14ac:dyDescent="0.3">
      <c r="E168" s="7"/>
      <c r="F168" s="7"/>
      <c r="G168" s="7"/>
      <c r="H168" s="7"/>
      <c r="I168" s="7"/>
      <c r="J168" s="7"/>
      <c r="K168" s="7">
        <v>0</v>
      </c>
      <c r="L168" s="7">
        <v>3.5</v>
      </c>
    </row>
    <row r="169" spans="5:44" x14ac:dyDescent="0.3">
      <c r="E169" s="7"/>
      <c r="F169" s="7"/>
      <c r="G169" s="7"/>
      <c r="H169" s="7"/>
      <c r="I169" s="7"/>
      <c r="J169" s="7"/>
      <c r="K169" s="7">
        <v>168</v>
      </c>
      <c r="L169" s="7">
        <v>2.0240885386197198</v>
      </c>
      <c r="P169">
        <f>LN(L168/L169)/K169</f>
        <v>3.2597825812474661E-3</v>
      </c>
    </row>
    <row r="170" spans="5:44" x14ac:dyDescent="0.3">
      <c r="E170" s="7"/>
      <c r="F170" s="7"/>
      <c r="G170" s="7"/>
      <c r="H170" s="7"/>
      <c r="I170" s="7"/>
      <c r="J170" s="7"/>
      <c r="K170" s="7"/>
      <c r="L170" s="7"/>
      <c r="P170" s="33">
        <f>0.0041*EXP(-3551*((1/(273+15))-(1/298)))</f>
        <v>2.7107714035683249E-3</v>
      </c>
    </row>
    <row r="171" spans="5:44" x14ac:dyDescent="0.3">
      <c r="E171" s="7">
        <v>7.5</v>
      </c>
      <c r="F171" s="7">
        <v>3.5</v>
      </c>
      <c r="G171" s="7">
        <f>3.55*0.96</f>
        <v>3.4079999999999999</v>
      </c>
      <c r="H171" s="7">
        <v>500</v>
      </c>
      <c r="I171" s="7">
        <v>25</v>
      </c>
      <c r="J171" s="7"/>
      <c r="K171" s="7">
        <v>0</v>
      </c>
      <c r="L171" s="7">
        <v>3.6176914</v>
      </c>
    </row>
    <row r="172" spans="5:44" x14ac:dyDescent="0.3">
      <c r="E172" s="7"/>
      <c r="F172" s="8"/>
      <c r="G172" s="7"/>
      <c r="H172" s="7"/>
      <c r="I172" s="7"/>
      <c r="J172" s="7"/>
      <c r="K172" s="7">
        <v>24.5578</v>
      </c>
      <c r="L172" s="7">
        <v>2.6258994999999996</v>
      </c>
    </row>
    <row r="173" spans="5:44" x14ac:dyDescent="0.3">
      <c r="E173" s="7"/>
      <c r="F173" s="7"/>
      <c r="G173" s="7"/>
      <c r="H173" s="7"/>
      <c r="I173" s="7"/>
      <c r="J173" s="7"/>
      <c r="K173" s="7">
        <v>48.2483</v>
      </c>
      <c r="L173" s="7">
        <v>1.9930409999999998</v>
      </c>
    </row>
    <row r="174" spans="5:44" x14ac:dyDescent="0.3">
      <c r="E174" s="7"/>
      <c r="F174" s="7"/>
      <c r="G174" s="7"/>
      <c r="H174" s="7"/>
      <c r="I174" s="7"/>
      <c r="J174" s="7"/>
      <c r="K174" s="7">
        <v>71.6066</v>
      </c>
      <c r="L174" s="7">
        <v>1.7852310999999998</v>
      </c>
      <c r="O174">
        <v>4</v>
      </c>
      <c r="P174">
        <f>LN(L145/L152)/168</f>
        <v>1.6999697597618948E-3</v>
      </c>
      <c r="Q174" s="33">
        <f>0.0041*EXP(-3551*((1/277)-(1/298)))</f>
        <v>1.66129890854745E-3</v>
      </c>
    </row>
    <row r="175" spans="5:44" x14ac:dyDescent="0.3">
      <c r="E175" s="7"/>
      <c r="F175" s="7"/>
      <c r="G175" s="7"/>
      <c r="H175" s="7"/>
      <c r="I175" s="7"/>
      <c r="J175" s="7"/>
      <c r="K175" s="7">
        <v>96.633799999999994</v>
      </c>
      <c r="L175" s="7">
        <v>1.4168547</v>
      </c>
      <c r="O175">
        <v>25</v>
      </c>
      <c r="P175">
        <f>LN(L155/L162)/168</f>
        <v>3.8415728410452488E-3</v>
      </c>
      <c r="Q175" s="33">
        <v>3.9625841059363108E-3</v>
      </c>
    </row>
    <row r="176" spans="5:44" x14ac:dyDescent="0.3">
      <c r="E176" s="7"/>
      <c r="F176" s="7"/>
      <c r="G176" s="7"/>
      <c r="H176" s="7"/>
      <c r="I176" s="7"/>
      <c r="J176" s="7"/>
      <c r="K176" s="7">
        <v>119.998</v>
      </c>
      <c r="L176" s="7">
        <v>1.2846101000000001</v>
      </c>
      <c r="O176">
        <v>35</v>
      </c>
      <c r="P176">
        <f>LN(L171/L178)/168</f>
        <v>6.8585791486719195E-3</v>
      </c>
      <c r="Q176" s="33">
        <f>0.0041*EXP(-(3551+705)*((1/(273+35)-(1/298))))</f>
        <v>6.5187611496297952E-3</v>
      </c>
    </row>
    <row r="177" spans="5:12" x14ac:dyDescent="0.3">
      <c r="E177" s="7"/>
      <c r="F177" s="7"/>
      <c r="G177" s="7"/>
      <c r="H177" s="7"/>
      <c r="I177" s="7"/>
      <c r="J177" s="7"/>
      <c r="K177" s="7">
        <v>143.697</v>
      </c>
      <c r="L177" s="7">
        <v>1.1901588000000001</v>
      </c>
    </row>
    <row r="178" spans="5:12" x14ac:dyDescent="0.3">
      <c r="E178" s="7"/>
      <c r="F178" s="7"/>
      <c r="G178" s="7"/>
      <c r="H178" s="7"/>
      <c r="I178" s="7"/>
      <c r="J178" s="7"/>
      <c r="K178" s="7">
        <v>168.39599999999999</v>
      </c>
      <c r="L178" s="7">
        <v>1.1429296</v>
      </c>
    </row>
    <row r="179" spans="5:12" x14ac:dyDescent="0.3">
      <c r="E179" s="7"/>
      <c r="F179" s="7"/>
      <c r="G179" s="7"/>
      <c r="H179" s="7"/>
      <c r="I179" s="7"/>
      <c r="J179" s="7"/>
      <c r="K179" s="7"/>
      <c r="L179" s="7"/>
    </row>
    <row r="180" spans="5:12" x14ac:dyDescent="0.3">
      <c r="E180" s="7"/>
      <c r="F180" s="7"/>
      <c r="G180" s="7"/>
      <c r="H180" s="7"/>
      <c r="I180" s="7"/>
      <c r="J180" s="7"/>
      <c r="K180" s="7"/>
      <c r="L180" s="7"/>
    </row>
    <row r="181" spans="5:12" x14ac:dyDescent="0.3">
      <c r="E181" s="7"/>
      <c r="F181" s="7"/>
      <c r="G181" s="7"/>
      <c r="H181" s="7"/>
      <c r="I181" s="7"/>
      <c r="J181" s="7"/>
      <c r="K181" s="7"/>
      <c r="L181" s="7"/>
    </row>
    <row r="182" spans="5:12" x14ac:dyDescent="0.3">
      <c r="E182" s="7"/>
      <c r="F182" s="7"/>
      <c r="G182" s="7"/>
      <c r="H182" s="7"/>
      <c r="I182" s="7"/>
      <c r="J182" s="7"/>
      <c r="K182" s="7"/>
      <c r="L182" s="7"/>
    </row>
    <row r="183" spans="5:12" x14ac:dyDescent="0.3">
      <c r="E183" s="7"/>
      <c r="F183" s="7"/>
      <c r="G183" s="7"/>
      <c r="H183" s="7"/>
      <c r="I183" s="7"/>
      <c r="J183" s="7"/>
      <c r="K183" s="7"/>
      <c r="L183" s="7"/>
    </row>
    <row r="184" spans="5:12" x14ac:dyDescent="0.3">
      <c r="E184" s="7"/>
      <c r="F184" s="7"/>
      <c r="G184" s="7"/>
      <c r="H184" s="7"/>
      <c r="I184" s="7"/>
      <c r="J184" s="7"/>
      <c r="K184" s="7"/>
      <c r="L184" s="7"/>
    </row>
    <row r="185" spans="5:12" x14ac:dyDescent="0.3">
      <c r="E185" s="7"/>
      <c r="F185" s="7"/>
      <c r="G185" s="7"/>
      <c r="H185" s="7"/>
      <c r="I185" s="7"/>
      <c r="J185" s="7"/>
      <c r="K185" s="7"/>
      <c r="L185" s="7"/>
    </row>
    <row r="186" spans="5:12" x14ac:dyDescent="0.3">
      <c r="E186" s="7"/>
      <c r="F186" s="7"/>
      <c r="G186" s="7"/>
      <c r="H186" s="7"/>
      <c r="I186" s="7"/>
      <c r="J186" s="7"/>
      <c r="K186" s="7"/>
      <c r="L186" s="7"/>
    </row>
    <row r="187" spans="5:12" x14ac:dyDescent="0.3">
      <c r="E187" s="7"/>
      <c r="F187" s="7"/>
      <c r="G187" s="7"/>
      <c r="H187" s="7"/>
      <c r="I187" s="7"/>
      <c r="J187" s="7"/>
      <c r="K187" s="7"/>
      <c r="L187" s="7"/>
    </row>
    <row r="188" spans="5:12" x14ac:dyDescent="0.3">
      <c r="E188" s="7"/>
      <c r="F188" s="7"/>
      <c r="G188" s="7"/>
      <c r="H188" s="7"/>
      <c r="I188" s="7"/>
      <c r="J188" s="7"/>
      <c r="K188" s="7"/>
      <c r="L188" s="7"/>
    </row>
    <row r="189" spans="5:12" x14ac:dyDescent="0.3">
      <c r="E189" s="7"/>
      <c r="F189" s="7"/>
      <c r="G189" s="7"/>
      <c r="H189" s="7"/>
      <c r="I189" s="7"/>
      <c r="J189" s="7"/>
      <c r="K189" s="7"/>
      <c r="L189" s="7"/>
    </row>
    <row r="190" spans="5:12" x14ac:dyDescent="0.3">
      <c r="E190" s="7"/>
      <c r="F190" s="7"/>
      <c r="G190" s="7"/>
      <c r="H190" s="7"/>
      <c r="I190" s="7"/>
      <c r="J190" s="7"/>
      <c r="K190" s="7"/>
      <c r="L190" s="7"/>
    </row>
    <row r="191" spans="5:12" x14ac:dyDescent="0.3">
      <c r="E191" s="7"/>
      <c r="F191" s="7"/>
      <c r="G191" s="7"/>
      <c r="H191" s="7"/>
      <c r="I191" s="7"/>
      <c r="J191" s="7"/>
      <c r="K191" s="7"/>
      <c r="L191" s="7"/>
    </row>
    <row r="192" spans="5:12" x14ac:dyDescent="0.3">
      <c r="E192" s="7"/>
      <c r="F192" s="7"/>
      <c r="G192" s="7"/>
      <c r="H192" s="7"/>
      <c r="I192" s="7"/>
      <c r="J192" s="7"/>
      <c r="K192" s="7"/>
      <c r="L192" s="7"/>
    </row>
    <row r="193" spans="5:17" x14ac:dyDescent="0.3">
      <c r="E193" s="7"/>
      <c r="F193" s="7"/>
      <c r="G193" s="7"/>
      <c r="H193" s="7"/>
      <c r="I193" s="7"/>
      <c r="J193" s="7"/>
      <c r="K193" s="7"/>
      <c r="L193" s="7"/>
    </row>
    <row r="194" spans="5:17" x14ac:dyDescent="0.3">
      <c r="E194" s="7"/>
      <c r="F194" s="7"/>
      <c r="G194" s="7"/>
      <c r="H194" s="7"/>
      <c r="I194" s="7"/>
      <c r="J194" s="7"/>
      <c r="K194" s="7"/>
      <c r="L194" s="7"/>
    </row>
    <row r="195" spans="5:17" x14ac:dyDescent="0.3">
      <c r="E195" s="7"/>
      <c r="F195" s="7"/>
      <c r="G195" s="7"/>
      <c r="H195" s="7"/>
      <c r="I195" s="7"/>
      <c r="J195" s="7"/>
      <c r="K195" s="7"/>
      <c r="L195" s="7"/>
    </row>
    <row r="196" spans="5:17" x14ac:dyDescent="0.3">
      <c r="E196" s="7"/>
      <c r="F196" s="7"/>
      <c r="G196" s="7"/>
      <c r="H196" s="7"/>
      <c r="I196" s="7"/>
      <c r="J196" s="7"/>
      <c r="K196" s="7"/>
      <c r="L196" s="7"/>
    </row>
    <row r="200" spans="5:17" x14ac:dyDescent="0.3">
      <c r="G200" s="8">
        <v>7.9</v>
      </c>
      <c r="H200" s="7">
        <v>4</v>
      </c>
      <c r="I200" s="7">
        <v>1.98</v>
      </c>
      <c r="J200" s="7">
        <v>50</v>
      </c>
      <c r="K200" s="7">
        <v>25</v>
      </c>
      <c r="L200" s="7">
        <v>0</v>
      </c>
      <c r="M200" s="7">
        <v>1.98</v>
      </c>
      <c r="N200">
        <f>+LN(M200)</f>
        <v>0.68309684470644383</v>
      </c>
      <c r="O200">
        <f t="array" ref="O200:P204">LINEST(N200:N204,L200:L204,TRUE,TRUE)</f>
        <v>-1.8834710319214436E-3</v>
      </c>
      <c r="P200">
        <v>0.67811480022846238</v>
      </c>
      <c r="Q200">
        <f>EXP(P200)</f>
        <v>1.9701600837366859</v>
      </c>
    </row>
    <row r="201" spans="5:17" x14ac:dyDescent="0.3">
      <c r="G201" s="7"/>
      <c r="H201" s="7"/>
      <c r="I201" s="7"/>
      <c r="J201" s="7"/>
      <c r="K201" s="7"/>
      <c r="L201" s="7">
        <v>26.166666666666671</v>
      </c>
      <c r="M201" s="7">
        <v>1.88</v>
      </c>
      <c r="N201">
        <f>+LN(M201)</f>
        <v>0.63127177684185776</v>
      </c>
      <c r="O201">
        <v>1.2894876744187894E-4</v>
      </c>
      <c r="P201">
        <v>1.2887721684419009E-2</v>
      </c>
    </row>
    <row r="202" spans="5:17" x14ac:dyDescent="0.3">
      <c r="G202" s="7"/>
      <c r="H202" s="7"/>
      <c r="I202" s="7"/>
      <c r="J202" s="7"/>
      <c r="K202" s="7"/>
      <c r="L202" s="7">
        <v>72.666666666666671</v>
      </c>
      <c r="M202" s="7">
        <v>1.68</v>
      </c>
      <c r="N202">
        <f>+LN(M202)</f>
        <v>0.51879379341516751</v>
      </c>
      <c r="O202">
        <v>0.98613329182371712</v>
      </c>
      <c r="P202">
        <v>1.7933735236565412E-2</v>
      </c>
    </row>
    <row r="203" spans="5:17" x14ac:dyDescent="0.3">
      <c r="G203" s="7"/>
      <c r="H203" s="7"/>
      <c r="I203" s="7"/>
      <c r="J203" s="7"/>
      <c r="K203" s="7"/>
      <c r="L203" s="7">
        <v>121.16666666666667</v>
      </c>
      <c r="M203" s="7">
        <v>1.6</v>
      </c>
      <c r="N203">
        <f>+LN(M203)</f>
        <v>0.47000362924573563</v>
      </c>
      <c r="O203">
        <v>213.34550621978667</v>
      </c>
      <c r="P203">
        <v>3</v>
      </c>
    </row>
    <row r="204" spans="5:17" x14ac:dyDescent="0.3">
      <c r="G204" s="7"/>
      <c r="H204" s="7"/>
      <c r="I204" s="7"/>
      <c r="J204" s="7"/>
      <c r="K204" s="7"/>
      <c r="L204" s="7">
        <v>171.16666666666666</v>
      </c>
      <c r="M204" s="7">
        <v>1.42</v>
      </c>
      <c r="N204">
        <f>+LN(M204)</f>
        <v>0.35065687161316933</v>
      </c>
      <c r="O204">
        <v>6.8615938397373663E-2</v>
      </c>
      <c r="P204">
        <v>9.648565786056837E-4</v>
      </c>
    </row>
    <row r="205" spans="5:17" x14ac:dyDescent="0.3">
      <c r="G205" s="7"/>
      <c r="H205" s="7"/>
      <c r="I205" s="7"/>
      <c r="J205" s="7"/>
      <c r="K205" s="7"/>
      <c r="L205" s="7"/>
      <c r="M205" s="7"/>
    </row>
    <row r="206" spans="5:17" x14ac:dyDescent="0.3">
      <c r="G206" s="7"/>
      <c r="H206" s="7"/>
      <c r="I206" s="7"/>
      <c r="J206" s="7"/>
      <c r="K206" s="7"/>
      <c r="L206" s="7"/>
      <c r="M206" s="7"/>
    </row>
    <row r="207" spans="5:17" x14ac:dyDescent="0.3">
      <c r="G207" s="8">
        <v>7.5</v>
      </c>
      <c r="H207" s="7">
        <v>4</v>
      </c>
      <c r="I207" s="7">
        <v>1.98</v>
      </c>
      <c r="J207" s="7">
        <v>50</v>
      </c>
      <c r="K207" s="7">
        <v>25</v>
      </c>
      <c r="L207" s="7">
        <v>0</v>
      </c>
      <c r="M207" s="7">
        <v>1.98</v>
      </c>
      <c r="N207">
        <f t="shared" ref="N207:N225" si="38">+LN(M207)</f>
        <v>0.68309684470644383</v>
      </c>
      <c r="O207">
        <f t="array" ref="O207:P211">LINEST(N207:N211,L207:L211,TRUE,TRUE)</f>
        <v>-3.0807721594212625E-3</v>
      </c>
      <c r="P207">
        <v>0.63484733700853202</v>
      </c>
      <c r="Q207">
        <f>EXP(P207)</f>
        <v>1.886734085001996</v>
      </c>
    </row>
    <row r="208" spans="5:17" x14ac:dyDescent="0.3">
      <c r="G208" s="7"/>
      <c r="H208" s="7"/>
      <c r="I208" s="7"/>
      <c r="J208" s="7"/>
      <c r="K208" s="7"/>
      <c r="L208" s="7">
        <v>26.166666666666671</v>
      </c>
      <c r="M208" s="7">
        <v>1.68</v>
      </c>
      <c r="N208">
        <f t="shared" si="38"/>
        <v>0.51879379341516751</v>
      </c>
      <c r="O208">
        <v>2.9836513664943106E-4</v>
      </c>
      <c r="P208">
        <v>2.9819958094633833E-2</v>
      </c>
    </row>
    <row r="209" spans="7:17" x14ac:dyDescent="0.3">
      <c r="G209" s="7"/>
      <c r="H209" s="7"/>
      <c r="I209" s="7"/>
      <c r="J209" s="7"/>
      <c r="K209" s="7"/>
      <c r="L209" s="7">
        <v>72.666666666666671</v>
      </c>
      <c r="M209" s="7">
        <v>1.4550000000000001</v>
      </c>
      <c r="N209">
        <f t="shared" si="38"/>
        <v>0.3750059006234559</v>
      </c>
      <c r="O209">
        <v>0.97263177099469156</v>
      </c>
      <c r="P209">
        <v>4.1495560373652443E-2</v>
      </c>
    </row>
    <row r="210" spans="7:17" x14ac:dyDescent="0.3">
      <c r="G210" s="7"/>
      <c r="H210" s="7"/>
      <c r="I210" s="7"/>
      <c r="J210" s="7"/>
      <c r="K210" s="7"/>
      <c r="L210" s="7">
        <v>121.16666666666667</v>
      </c>
      <c r="M210" s="7">
        <v>1.31</v>
      </c>
      <c r="N210">
        <f t="shared" si="38"/>
        <v>0.27002713721306021</v>
      </c>
      <c r="O210">
        <v>106.61615380440247</v>
      </c>
      <c r="P210">
        <v>3</v>
      </c>
    </row>
    <row r="211" spans="7:17" x14ac:dyDescent="0.3">
      <c r="G211" s="7"/>
      <c r="H211" s="7"/>
      <c r="I211" s="7"/>
      <c r="J211" s="7"/>
      <c r="K211" s="7"/>
      <c r="L211" s="7">
        <v>171.16666666666666</v>
      </c>
      <c r="M211" s="7">
        <v>1.1299999999999999</v>
      </c>
      <c r="N211">
        <f t="shared" si="38"/>
        <v>0.12221763272424911</v>
      </c>
      <c r="O211">
        <v>0.18358038611256969</v>
      </c>
      <c r="P211">
        <v>5.1656445921703046E-3</v>
      </c>
    </row>
    <row r="212" spans="7:17" x14ac:dyDescent="0.3">
      <c r="G212" s="7"/>
      <c r="H212" s="7"/>
      <c r="I212" s="7"/>
      <c r="J212" s="7"/>
      <c r="K212" s="7"/>
      <c r="L212" s="7"/>
      <c r="M212" s="7"/>
    </row>
    <row r="213" spans="7:17" x14ac:dyDescent="0.3">
      <c r="G213" s="7"/>
      <c r="H213" s="7"/>
      <c r="I213" s="7"/>
      <c r="J213" s="7"/>
      <c r="K213" s="7"/>
      <c r="L213" s="7"/>
      <c r="M213" s="7"/>
    </row>
    <row r="214" spans="7:17" x14ac:dyDescent="0.3">
      <c r="G214" s="8">
        <v>7.5</v>
      </c>
      <c r="H214" s="7">
        <v>4</v>
      </c>
      <c r="I214" s="7">
        <v>1.98</v>
      </c>
      <c r="J214" s="7">
        <v>50</v>
      </c>
      <c r="K214" s="7">
        <v>25</v>
      </c>
      <c r="L214" s="7">
        <v>0</v>
      </c>
      <c r="M214" s="7">
        <v>2.9699999999999998</v>
      </c>
      <c r="N214">
        <f t="shared" si="38"/>
        <v>1.0885619528146082</v>
      </c>
      <c r="O214">
        <f t="array" ref="O214:P218">LINEST(N214:N218,L214:L218,TRUE,TRUE)</f>
        <v>-1.8670854478479184E-3</v>
      </c>
      <c r="P214">
        <v>1.090186788191045</v>
      </c>
      <c r="Q214">
        <f>EXP(P214)</f>
        <v>2.9748296837259378</v>
      </c>
    </row>
    <row r="215" spans="7:17" x14ac:dyDescent="0.3">
      <c r="G215" s="7"/>
      <c r="H215" s="7"/>
      <c r="I215" s="7"/>
      <c r="J215" s="7"/>
      <c r="K215" s="7"/>
      <c r="L215" s="7">
        <v>26.166666666666671</v>
      </c>
      <c r="M215" s="7">
        <v>2.82</v>
      </c>
      <c r="N215">
        <f t="shared" si="38"/>
        <v>1.0367368849500223</v>
      </c>
      <c r="O215">
        <v>1.591334786778283E-4</v>
      </c>
      <c r="P215">
        <v>1.5904517930329699E-2</v>
      </c>
    </row>
    <row r="216" spans="7:17" x14ac:dyDescent="0.3">
      <c r="G216" s="7"/>
      <c r="H216" s="7"/>
      <c r="I216" s="7"/>
      <c r="J216" s="7"/>
      <c r="K216" s="7"/>
      <c r="L216" s="7">
        <v>72.666666666666671</v>
      </c>
      <c r="M216" s="7">
        <v>2.58</v>
      </c>
      <c r="N216">
        <f t="shared" si="38"/>
        <v>0.94778939893352609</v>
      </c>
      <c r="O216">
        <v>0.97867185528330736</v>
      </c>
      <c r="P216">
        <v>2.2131717351762354E-2</v>
      </c>
    </row>
    <row r="217" spans="7:17" x14ac:dyDescent="0.3">
      <c r="G217" s="7"/>
      <c r="H217" s="7"/>
      <c r="I217" s="7"/>
      <c r="J217" s="7"/>
      <c r="K217" s="7"/>
      <c r="L217" s="7">
        <v>121.16666666666667</v>
      </c>
      <c r="M217" s="7">
        <v>2.4500000000000002</v>
      </c>
      <c r="N217">
        <f t="shared" si="38"/>
        <v>0.89608802455663572</v>
      </c>
      <c r="O217">
        <v>137.65921062754381</v>
      </c>
      <c r="P217">
        <v>3</v>
      </c>
    </row>
    <row r="218" spans="7:17" x14ac:dyDescent="0.3">
      <c r="G218" s="7"/>
      <c r="H218" s="7"/>
      <c r="I218" s="7"/>
      <c r="J218" s="7"/>
      <c r="K218" s="7"/>
      <c r="L218" s="7">
        <v>171.16666666666666</v>
      </c>
      <c r="M218" s="7">
        <v>2.12</v>
      </c>
      <c r="N218">
        <f t="shared" si="38"/>
        <v>0.75141608868392118</v>
      </c>
      <c r="O218">
        <v>6.7427258950264052E-2</v>
      </c>
      <c r="P218">
        <v>1.4694387388148964E-3</v>
      </c>
    </row>
    <row r="219" spans="7:17" x14ac:dyDescent="0.3">
      <c r="G219" s="7"/>
      <c r="H219" s="7"/>
      <c r="I219" s="7"/>
      <c r="J219" s="7"/>
      <c r="K219" s="7"/>
      <c r="L219" s="7"/>
      <c r="M219" s="7"/>
    </row>
    <row r="220" spans="7:17" x14ac:dyDescent="0.3">
      <c r="G220" s="7"/>
      <c r="H220" s="7"/>
      <c r="I220" s="7"/>
      <c r="J220" s="7"/>
      <c r="K220" s="7"/>
      <c r="L220" s="7"/>
      <c r="M220" s="7"/>
    </row>
    <row r="221" spans="7:17" x14ac:dyDescent="0.3">
      <c r="G221" s="8">
        <v>7.5</v>
      </c>
      <c r="H221" s="7">
        <v>4</v>
      </c>
      <c r="I221" s="7">
        <v>1.98</v>
      </c>
      <c r="J221" s="7">
        <v>50</v>
      </c>
      <c r="K221" s="7">
        <v>25</v>
      </c>
      <c r="L221" s="7">
        <v>0</v>
      </c>
      <c r="M221" s="7">
        <v>3.55</v>
      </c>
      <c r="N221">
        <f t="shared" si="38"/>
        <v>1.2669476034873244</v>
      </c>
      <c r="O221">
        <f t="array" ref="O221:P225">LINEST(N221:N225,L221:L225,TRUE,TRUE)</f>
        <v>-1.6604388683450295E-3</v>
      </c>
      <c r="P221">
        <v>1.2552959686985816</v>
      </c>
      <c r="Q221">
        <f>EXP(P221)</f>
        <v>3.5088767383551143</v>
      </c>
    </row>
    <row r="222" spans="7:17" x14ac:dyDescent="0.3">
      <c r="G222" s="7"/>
      <c r="H222" s="7"/>
      <c r="I222" s="7"/>
      <c r="J222" s="7"/>
      <c r="K222" s="7"/>
      <c r="L222" s="7">
        <v>26.166666666666671</v>
      </c>
      <c r="M222" s="7">
        <v>3.3</v>
      </c>
      <c r="N222">
        <f t="shared" si="38"/>
        <v>1.1939224684724346</v>
      </c>
      <c r="O222">
        <v>1.0228613998299045E-4</v>
      </c>
      <c r="P222">
        <v>1.0222938384180156E-2</v>
      </c>
    </row>
    <row r="223" spans="7:17" x14ac:dyDescent="0.3">
      <c r="G223" s="7"/>
      <c r="H223" s="7"/>
      <c r="I223" s="7"/>
      <c r="J223" s="7"/>
      <c r="K223" s="7"/>
      <c r="L223" s="7">
        <v>72.666666666666671</v>
      </c>
      <c r="M223" s="7">
        <v>3.14</v>
      </c>
      <c r="N223">
        <f t="shared" si="38"/>
        <v>1.144222799920162</v>
      </c>
      <c r="O223">
        <v>0.98874377374710309</v>
      </c>
      <c r="P223">
        <v>1.4225591986771218E-2</v>
      </c>
    </row>
    <row r="224" spans="7:17" x14ac:dyDescent="0.3">
      <c r="G224" s="7"/>
      <c r="H224" s="7"/>
      <c r="I224" s="7"/>
      <c r="J224" s="7"/>
      <c r="K224" s="7"/>
      <c r="L224" s="7">
        <v>121.16666666666667</v>
      </c>
      <c r="M224" s="7">
        <v>2.85</v>
      </c>
      <c r="N224">
        <f t="shared" si="38"/>
        <v>1.0473189942805592</v>
      </c>
      <c r="O224">
        <v>263.51916304791229</v>
      </c>
      <c r="P224">
        <v>3</v>
      </c>
    </row>
    <row r="225" spans="7:16" x14ac:dyDescent="0.3">
      <c r="G225" s="7"/>
      <c r="H225" s="7"/>
      <c r="I225" s="7"/>
      <c r="J225" s="7"/>
      <c r="K225" s="7"/>
      <c r="L225" s="7">
        <v>171.16666666666666</v>
      </c>
      <c r="M225" s="7">
        <v>2.6500000000000004</v>
      </c>
      <c r="N225">
        <f t="shared" si="38"/>
        <v>0.974559639998131</v>
      </c>
      <c r="O225">
        <v>5.3327705630545764E-2</v>
      </c>
      <c r="P225">
        <v>6.0710240212226852E-4</v>
      </c>
    </row>
  </sheetData>
  <mergeCells count="4">
    <mergeCell ref="N7:O7"/>
    <mergeCell ref="S7:T7"/>
    <mergeCell ref="M6:T6"/>
    <mergeCell ref="W6:Y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AW669"/>
  <sheetViews>
    <sheetView tabSelected="1" topLeftCell="P49" zoomScale="70" zoomScaleNormal="70" workbookViewId="0">
      <selection activeCell="AH55" sqref="AH55"/>
    </sheetView>
  </sheetViews>
  <sheetFormatPr defaultRowHeight="14.4" x14ac:dyDescent="0.3"/>
  <cols>
    <col min="5" max="5" width="12.5546875" customWidth="1"/>
    <col min="6" max="6" width="12.44140625" customWidth="1"/>
    <col min="10" max="10" width="10.6640625" customWidth="1"/>
    <col min="11" max="12" width="10.88671875" customWidth="1"/>
    <col min="18" max="18" width="11.44140625" style="35" customWidth="1"/>
  </cols>
  <sheetData>
    <row r="10" spans="4:30" x14ac:dyDescent="0.3">
      <c r="AB10">
        <v>0.96</v>
      </c>
      <c r="AC10">
        <v>0.98</v>
      </c>
    </row>
    <row r="11" spans="4:30" ht="15" thickBot="1" x14ac:dyDescent="0.35">
      <c r="R11" s="35">
        <v>1.66E-3</v>
      </c>
    </row>
    <row r="12" spans="4:30" x14ac:dyDescent="0.3">
      <c r="D12" s="1"/>
      <c r="E12" s="2" t="s">
        <v>4</v>
      </c>
      <c r="F12" s="2"/>
      <c r="G12" s="2"/>
      <c r="H12" s="2"/>
      <c r="I12" s="2"/>
      <c r="J12" s="2"/>
      <c r="K12" s="3"/>
      <c r="L12" s="21"/>
      <c r="M12" s="53" t="s">
        <v>8</v>
      </c>
      <c r="N12" s="54"/>
      <c r="O12" s="54"/>
      <c r="P12" s="54"/>
      <c r="Q12" s="54"/>
      <c r="R12" s="54"/>
      <c r="S12" s="54"/>
      <c r="T12" s="54"/>
      <c r="U12" s="11"/>
      <c r="V12" s="11"/>
      <c r="W12" s="55" t="s">
        <v>11</v>
      </c>
      <c r="X12" s="55"/>
      <c r="Y12" s="55"/>
    </row>
    <row r="13" spans="4:30" x14ac:dyDescent="0.3">
      <c r="D13" s="7" t="s">
        <v>7</v>
      </c>
      <c r="E13" s="7" t="s">
        <v>0</v>
      </c>
      <c r="F13" s="7" t="s">
        <v>2</v>
      </c>
      <c r="G13" s="7" t="s">
        <v>1</v>
      </c>
      <c r="H13" s="7" t="s">
        <v>5</v>
      </c>
      <c r="I13" s="7" t="s">
        <v>6</v>
      </c>
      <c r="J13" s="7" t="s">
        <v>3</v>
      </c>
      <c r="K13" s="7" t="s">
        <v>1</v>
      </c>
      <c r="L13" s="40" t="s">
        <v>68</v>
      </c>
      <c r="N13" s="55" t="s">
        <v>9</v>
      </c>
      <c r="O13" s="55"/>
      <c r="P13" s="10"/>
      <c r="Q13" s="10" t="s">
        <v>12</v>
      </c>
      <c r="R13" s="36" t="s">
        <v>47</v>
      </c>
      <c r="S13" s="55" t="s">
        <v>10</v>
      </c>
      <c r="T13" s="55"/>
      <c r="U13" s="10"/>
      <c r="V13" s="10"/>
      <c r="AA13" t="s">
        <v>12</v>
      </c>
      <c r="AC13" t="s">
        <v>1</v>
      </c>
      <c r="AD13" t="s">
        <v>48</v>
      </c>
    </row>
    <row r="14" spans="4:30" x14ac:dyDescent="0.3">
      <c r="D14" s="7">
        <v>1</v>
      </c>
      <c r="E14" s="7">
        <v>8</v>
      </c>
      <c r="F14" s="7">
        <v>4</v>
      </c>
      <c r="G14" s="7">
        <v>2</v>
      </c>
      <c r="H14" s="7">
        <v>100</v>
      </c>
      <c r="I14" s="7">
        <v>25</v>
      </c>
      <c r="J14" s="7">
        <v>0</v>
      </c>
      <c r="K14" s="7">
        <v>2</v>
      </c>
      <c r="L14" s="21"/>
      <c r="M14">
        <f>+LN(K14)</f>
        <v>0.69314718055994529</v>
      </c>
      <c r="N14">
        <f t="array" ref="N14:O18">+LINEST(M14:M21,J14:J21,TRUE,TRUE)</f>
        <v>-1.7085560609867974E-3</v>
      </c>
      <c r="O14">
        <v>0.67850033291260536</v>
      </c>
      <c r="P14">
        <f>K14*AC10</f>
        <v>1.96</v>
      </c>
      <c r="Q14">
        <f>+P$14*EXP(N$14*J14)</f>
        <v>1.96</v>
      </c>
      <c r="R14" s="35">
        <f>P$14*EXP(-R$11*J14)</f>
        <v>1.96</v>
      </c>
      <c r="S14">
        <f t="array" ref="S14:T20">+LINEST(M15:M21,J15:J21,TRUE,TRUE)</f>
        <v>-1.6241871125662125E-3</v>
      </c>
      <c r="T14">
        <v>0.66823619081596286</v>
      </c>
      <c r="U14">
        <f>+EXP(T14)</f>
        <v>1.9507934569540373</v>
      </c>
      <c r="W14">
        <f>1/K14</f>
        <v>0.5</v>
      </c>
      <c r="X14">
        <f t="array" ref="X14:Y20">+LINEST(W14:W21,J14:J21,TRUE,TRUE)</f>
        <v>9.9920667657139015E-4</v>
      </c>
      <c r="Y14">
        <v>0.50443092289649472</v>
      </c>
      <c r="Z14">
        <f>1/Y14</f>
        <v>1.9824319933795815</v>
      </c>
      <c r="AA14">
        <f>1/(Y$14+X$14*J14)</f>
        <v>1.9824319933795815</v>
      </c>
      <c r="AC14">
        <f>G14*AC10</f>
        <v>1.96</v>
      </c>
      <c r="AD14">
        <f>AC$14*EXP(N$14*J14)</f>
        <v>1.96</v>
      </c>
    </row>
    <row r="15" spans="4:30" x14ac:dyDescent="0.3">
      <c r="D15" s="7"/>
      <c r="E15" s="7"/>
      <c r="F15" s="7"/>
      <c r="G15" s="7"/>
      <c r="H15" s="7"/>
      <c r="I15" s="7"/>
      <c r="J15" s="7">
        <v>24</v>
      </c>
      <c r="K15" s="7">
        <v>1.8879999999999999</v>
      </c>
      <c r="L15" s="21"/>
      <c r="M15">
        <f t="shared" ref="M15:M78" si="0">+LN(K15)</f>
        <v>0.63551806772330888</v>
      </c>
      <c r="N15">
        <v>5.6654382314566978E-5</v>
      </c>
      <c r="O15">
        <v>5.7527218005876931E-3</v>
      </c>
      <c r="Q15">
        <f t="shared" ref="Q15:Q21" si="1">+P$14*EXP(N$14*J15)</f>
        <v>1.8812550384903213</v>
      </c>
      <c r="R15" s="35">
        <f t="shared" ref="R15:R21" si="2">P$14*EXP(-R$11*J15)</f>
        <v>1.8834486284122427</v>
      </c>
      <c r="S15">
        <v>3.7311356987042218E-5</v>
      </c>
      <c r="T15">
        <v>4.0502038400190097E-3</v>
      </c>
      <c r="W15">
        <f t="shared" ref="W15:W78" si="3">1/K15</f>
        <v>0.52966101694915257</v>
      </c>
      <c r="X15">
        <v>1.590942339454711E-5</v>
      </c>
      <c r="Y15">
        <v>1.6154529103931073E-3</v>
      </c>
      <c r="AA15">
        <f t="shared" ref="AA15:AA21" si="4">1/(Y$14+X$14*J15)</f>
        <v>1.8924631181051925</v>
      </c>
      <c r="AD15">
        <f t="shared" ref="AD15:AD21" si="5">AC$14*EXP(N$14*J15)</f>
        <v>1.8812550384903213</v>
      </c>
    </row>
    <row r="16" spans="4:30" x14ac:dyDescent="0.3">
      <c r="D16" s="7"/>
      <c r="E16" s="7"/>
      <c r="F16" s="7"/>
      <c r="G16" s="7"/>
      <c r="H16" s="7"/>
      <c r="I16" s="7"/>
      <c r="J16" s="7">
        <v>48</v>
      </c>
      <c r="K16" s="7">
        <v>1.804</v>
      </c>
      <c r="L16" s="21"/>
      <c r="M16">
        <f t="shared" si="0"/>
        <v>0.59000642164043193</v>
      </c>
      <c r="N16">
        <v>0.99344603553355548</v>
      </c>
      <c r="O16">
        <v>8.9620535751277989E-3</v>
      </c>
      <c r="Q16">
        <f t="shared" si="1"/>
        <v>1.8056737346149085</v>
      </c>
      <c r="R16" s="35">
        <f t="shared" si="2"/>
        <v>1.8098871101367133</v>
      </c>
      <c r="S16">
        <v>0.99736830512045871</v>
      </c>
      <c r="T16">
        <v>4.838242535801728E-3</v>
      </c>
      <c r="W16">
        <f t="shared" si="3"/>
        <v>0.55432372505543237</v>
      </c>
      <c r="X16">
        <v>0.99848123918134057</v>
      </c>
      <c r="Y16">
        <v>2.5166827169636669E-3</v>
      </c>
      <c r="AA16">
        <f t="shared" si="4"/>
        <v>1.8103058575049433</v>
      </c>
      <c r="AD16">
        <f t="shared" si="5"/>
        <v>1.8056737346149085</v>
      </c>
    </row>
    <row r="17" spans="4:34" x14ac:dyDescent="0.3">
      <c r="D17" s="7"/>
      <c r="E17" s="7"/>
      <c r="F17" s="7"/>
      <c r="G17" s="7"/>
      <c r="H17" s="7"/>
      <c r="I17" s="7"/>
      <c r="J17" s="7">
        <v>72</v>
      </c>
      <c r="K17" s="7">
        <v>1.7290000000000001</v>
      </c>
      <c r="L17" s="21"/>
      <c r="M17">
        <f t="shared" si="0"/>
        <v>0.54754320670115353</v>
      </c>
      <c r="N17">
        <v>909.47643120728617</v>
      </c>
      <c r="O17">
        <v>6</v>
      </c>
      <c r="Q17">
        <f t="shared" si="1"/>
        <v>1.73312898526221</v>
      </c>
      <c r="R17" s="35">
        <f t="shared" si="2"/>
        <v>1.7391986710040768</v>
      </c>
      <c r="S17">
        <v>1894.916300658509</v>
      </c>
      <c r="T17">
        <v>5</v>
      </c>
      <c r="W17">
        <f t="shared" si="3"/>
        <v>0.578368999421631</v>
      </c>
      <c r="X17">
        <v>3944.5891423353032</v>
      </c>
      <c r="Y17">
        <v>6</v>
      </c>
      <c r="AA17">
        <f t="shared" si="4"/>
        <v>1.7349851671559968</v>
      </c>
      <c r="AD17">
        <f t="shared" si="5"/>
        <v>1.73312898526221</v>
      </c>
      <c r="AG17">
        <v>0</v>
      </c>
      <c r="AH17">
        <v>0</v>
      </c>
    </row>
    <row r="18" spans="4:34" x14ac:dyDescent="0.3">
      <c r="D18" s="7"/>
      <c r="E18" s="7"/>
      <c r="F18" s="7"/>
      <c r="G18" s="7"/>
      <c r="H18" s="7"/>
      <c r="I18" s="7"/>
      <c r="J18" s="7">
        <v>96</v>
      </c>
      <c r="K18" s="7">
        <v>1.661</v>
      </c>
      <c r="L18" s="21"/>
      <c r="M18">
        <f t="shared" si="0"/>
        <v>0.50741983063115781</v>
      </c>
      <c r="N18">
        <v>7.3047695687986081E-2</v>
      </c>
      <c r="O18">
        <v>4.8191042570076576E-4</v>
      </c>
      <c r="Q18">
        <f t="shared" si="1"/>
        <v>1.6634987938153831</v>
      </c>
      <c r="R18" s="35">
        <f t="shared" si="2"/>
        <v>1.6712710976729714</v>
      </c>
      <c r="S18">
        <v>4.4357320349143817E-2</v>
      </c>
      <c r="T18">
        <v>1.1704295417620569E-4</v>
      </c>
      <c r="W18">
        <f t="shared" si="3"/>
        <v>0.60204695966285371</v>
      </c>
      <c r="X18">
        <v>2.4983812291209932E-2</v>
      </c>
      <c r="Y18">
        <v>3.8002151387181748E-5</v>
      </c>
      <c r="AA18">
        <f t="shared" si="4"/>
        <v>1.6656817938639183</v>
      </c>
      <c r="AD18">
        <f t="shared" si="5"/>
        <v>1.6634987938153831</v>
      </c>
      <c r="AG18">
        <v>3.5</v>
      </c>
      <c r="AH18">
        <v>3.5</v>
      </c>
    </row>
    <row r="19" spans="4:34" x14ac:dyDescent="0.3">
      <c r="D19" s="7"/>
      <c r="E19" s="7"/>
      <c r="F19" s="7"/>
      <c r="G19" s="7"/>
      <c r="H19" s="7"/>
      <c r="I19" s="7"/>
      <c r="J19" s="7">
        <v>120</v>
      </c>
      <c r="K19" s="7">
        <v>1.6</v>
      </c>
      <c r="L19" s="21"/>
      <c r="M19">
        <f t="shared" si="0"/>
        <v>0.47000362924573563</v>
      </c>
      <c r="Q19">
        <f t="shared" si="1"/>
        <v>1.5966660649937561</v>
      </c>
      <c r="R19" s="35">
        <f t="shared" si="2"/>
        <v>1.6059965594985619</v>
      </c>
      <c r="S19" t="e">
        <v>#N/A</v>
      </c>
      <c r="T19" t="e">
        <v>#N/A</v>
      </c>
      <c r="W19">
        <f t="shared" si="3"/>
        <v>0.625</v>
      </c>
      <c r="X19" t="e">
        <v>#N/A</v>
      </c>
      <c r="Y19" t="e">
        <v>#N/A</v>
      </c>
      <c r="AA19">
        <f t="shared" si="4"/>
        <v>1.6017023556764416</v>
      </c>
      <c r="AD19">
        <f t="shared" si="5"/>
        <v>1.5966660649937561</v>
      </c>
    </row>
    <row r="20" spans="4:34" x14ac:dyDescent="0.3">
      <c r="D20" s="7"/>
      <c r="E20" s="7"/>
      <c r="F20" s="7"/>
      <c r="G20" s="7"/>
      <c r="H20" s="7"/>
      <c r="I20" s="7"/>
      <c r="J20" s="7">
        <v>148</v>
      </c>
      <c r="K20" s="7">
        <v>1.5349999999999999</v>
      </c>
      <c r="L20" s="21"/>
      <c r="M20">
        <f t="shared" si="0"/>
        <v>0.42853038103916041</v>
      </c>
      <c r="Q20">
        <f t="shared" si="1"/>
        <v>1.5220805414653986</v>
      </c>
      <c r="R20" s="35">
        <f t="shared" si="2"/>
        <v>1.5330580609492384</v>
      </c>
      <c r="S20" t="e">
        <v>#N/A</v>
      </c>
      <c r="T20" t="e">
        <v>#N/A</v>
      </c>
      <c r="W20">
        <f t="shared" si="3"/>
        <v>0.65146579804560267</v>
      </c>
      <c r="X20" t="e">
        <v>#N/A</v>
      </c>
      <c r="Y20" t="e">
        <v>#N/A</v>
      </c>
      <c r="AA20">
        <f t="shared" si="4"/>
        <v>1.5330051931968189</v>
      </c>
      <c r="AD20">
        <f t="shared" si="5"/>
        <v>1.5220805414653986</v>
      </c>
    </row>
    <row r="21" spans="4:34" x14ac:dyDescent="0.3">
      <c r="D21" s="7"/>
      <c r="E21" s="7"/>
      <c r="F21" s="7"/>
      <c r="G21" s="7"/>
      <c r="H21" s="7"/>
      <c r="I21" s="7"/>
      <c r="J21" s="7">
        <v>170</v>
      </c>
      <c r="K21" s="7">
        <v>1.488</v>
      </c>
      <c r="L21" s="21"/>
      <c r="M21">
        <f t="shared" si="0"/>
        <v>0.39743293641090011</v>
      </c>
      <c r="Q21">
        <f t="shared" si="1"/>
        <v>1.4659301312403752</v>
      </c>
      <c r="R21" s="35">
        <f t="shared" si="2"/>
        <v>1.4780807759660748</v>
      </c>
      <c r="W21">
        <f t="shared" si="3"/>
        <v>0.67204301075268813</v>
      </c>
      <c r="AA21">
        <f t="shared" si="4"/>
        <v>1.4830280976195291</v>
      </c>
      <c r="AD21">
        <f t="shared" si="5"/>
        <v>1.4659301312403752</v>
      </c>
    </row>
    <row r="22" spans="4:34" x14ac:dyDescent="0.3">
      <c r="D22" s="7"/>
      <c r="E22" s="7"/>
      <c r="F22" s="7"/>
      <c r="G22" s="7"/>
      <c r="H22" s="7"/>
      <c r="I22" s="7"/>
      <c r="J22" s="7"/>
      <c r="K22" s="7"/>
      <c r="L22" s="21"/>
      <c r="R22" s="35">
        <v>1.73E-3</v>
      </c>
    </row>
    <row r="23" spans="4:34" x14ac:dyDescent="0.3">
      <c r="D23" s="7">
        <v>2</v>
      </c>
      <c r="E23" s="7">
        <v>8</v>
      </c>
      <c r="F23" s="7">
        <v>4</v>
      </c>
      <c r="G23" s="7">
        <v>2.5</v>
      </c>
      <c r="H23" s="7">
        <v>100</v>
      </c>
      <c r="I23" s="7">
        <v>25</v>
      </c>
      <c r="J23" s="7">
        <v>0</v>
      </c>
      <c r="K23" s="7">
        <v>2.5</v>
      </c>
      <c r="L23" s="21"/>
      <c r="M23">
        <f t="shared" si="0"/>
        <v>0.91629073187415511</v>
      </c>
      <c r="N23">
        <f t="array" ref="N23:O27">+LINEST(M23:M30,J23:J30,TRUE,TRUE)</f>
        <v>-1.7688495202401312E-3</v>
      </c>
      <c r="O23">
        <v>0.90178891302972386</v>
      </c>
      <c r="P23">
        <f>K23*AC10</f>
        <v>2.4500000000000002</v>
      </c>
      <c r="Q23">
        <f>+P$23*EXP(N$23*J23)</f>
        <v>2.4500000000000002</v>
      </c>
      <c r="R23" s="35">
        <f>P$23*EXP(-R$22*J23)</f>
        <v>2.4500000000000002</v>
      </c>
      <c r="S23">
        <f t="array" ref="S23:T29">+LINEST(M24:M30,J24:J30,TRUE,TRUE)</f>
        <v>-1.685315968478726E-3</v>
      </c>
      <c r="T23">
        <v>0.89162640346705757</v>
      </c>
      <c r="U23">
        <f>+EXP(T23)</f>
        <v>2.4390933770323788</v>
      </c>
      <c r="W23">
        <f t="shared" si="3"/>
        <v>0.4</v>
      </c>
      <c r="X23">
        <f t="array" ref="X23:Y27">LINEST(W23:W30,J23:J30,TRUE,TRUE)</f>
        <v>8.3195414160780294E-4</v>
      </c>
      <c r="Y23">
        <v>0.40328261118569658</v>
      </c>
      <c r="Z23">
        <f>1/Y23</f>
        <v>2.4796506773745755</v>
      </c>
      <c r="AA23">
        <f>1/(Y$23+X$23*J23)</f>
        <v>2.4796506773745755</v>
      </c>
      <c r="AC23">
        <f>G23*AC10</f>
        <v>2.4500000000000002</v>
      </c>
      <c r="AD23">
        <f>AC$23*EXP(N$23*J23)</f>
        <v>2.4500000000000002</v>
      </c>
    </row>
    <row r="24" spans="4:34" x14ac:dyDescent="0.3">
      <c r="D24" s="7"/>
      <c r="E24" s="7"/>
      <c r="F24" s="7"/>
      <c r="G24" s="7"/>
      <c r="H24" s="7"/>
      <c r="I24" s="7"/>
      <c r="J24" s="7">
        <v>24</v>
      </c>
      <c r="K24" s="7">
        <v>2.3570000000000002</v>
      </c>
      <c r="L24" s="21"/>
      <c r="M24">
        <f t="shared" si="0"/>
        <v>0.8573896239539941</v>
      </c>
      <c r="N24">
        <v>5.6046236947747581E-5</v>
      </c>
      <c r="O24">
        <v>5.6909703355341448E-3</v>
      </c>
      <c r="Q24">
        <f t="shared" ref="Q24:Q30" si="6">+P$23*EXP(N$23*J24)</f>
        <v>2.348168437719885</v>
      </c>
      <c r="R24" s="35">
        <f t="shared" ref="R24:R30" si="7">P$23*EXP(-R$22*J24)</f>
        <v>2.3503588639392539</v>
      </c>
      <c r="S24">
        <v>3.6813834914780488E-5</v>
      </c>
      <c r="T24">
        <v>3.9961970718312839E-3</v>
      </c>
      <c r="W24">
        <f t="shared" si="3"/>
        <v>0.4242681374628765</v>
      </c>
      <c r="X24">
        <v>1.1618345749338849E-5</v>
      </c>
      <c r="Y24">
        <v>1.1797341732168491E-3</v>
      </c>
      <c r="AA24">
        <f t="shared" ref="AA24:AA30" si="8">1/(Y$23+X$23*J24)</f>
        <v>2.3626725489168994</v>
      </c>
      <c r="AD24">
        <f t="shared" ref="AD24:AD30" si="9">AC$23*EXP(N$23*J24)</f>
        <v>2.348168437719885</v>
      </c>
    </row>
    <row r="25" spans="4:34" x14ac:dyDescent="0.3">
      <c r="D25" s="7"/>
      <c r="E25" s="7"/>
      <c r="F25" s="7"/>
      <c r="G25" s="7"/>
      <c r="H25" s="7"/>
      <c r="I25" s="7"/>
      <c r="J25" s="7">
        <v>48</v>
      </c>
      <c r="K25" s="7">
        <v>2.2490000000000001</v>
      </c>
      <c r="L25" s="21"/>
      <c r="M25">
        <f t="shared" si="0"/>
        <v>0.81048567297717866</v>
      </c>
      <c r="N25">
        <v>0.99401238062730701</v>
      </c>
      <c r="O25">
        <v>8.8658521669359395E-3</v>
      </c>
      <c r="Q25">
        <f t="shared" si="6"/>
        <v>2.2505693926138148</v>
      </c>
      <c r="R25" s="35">
        <f t="shared" si="7"/>
        <v>2.2547701180807422</v>
      </c>
      <c r="S25">
        <v>0.99761990353725416</v>
      </c>
      <c r="T25">
        <v>4.7737277969421132E-3</v>
      </c>
      <c r="W25">
        <f t="shared" si="3"/>
        <v>0.44464206313917293</v>
      </c>
      <c r="X25">
        <v>0.99883121891350934</v>
      </c>
      <c r="Y25">
        <v>1.837884957986042E-3</v>
      </c>
      <c r="AA25">
        <f t="shared" si="8"/>
        <v>2.256234149901279</v>
      </c>
      <c r="AD25">
        <f t="shared" si="9"/>
        <v>2.2505693926138148</v>
      </c>
    </row>
    <row r="26" spans="4:34" x14ac:dyDescent="0.3">
      <c r="D26" s="7"/>
      <c r="E26" s="7"/>
      <c r="F26" s="7"/>
      <c r="G26" s="7"/>
      <c r="H26" s="7"/>
      <c r="I26" s="7"/>
      <c r="J26" s="7">
        <v>72</v>
      </c>
      <c r="K26" s="7">
        <v>2.1520000000000001</v>
      </c>
      <c r="L26" s="21"/>
      <c r="M26">
        <f t="shared" si="0"/>
        <v>0.766397642299538</v>
      </c>
      <c r="N26">
        <v>996.06770446422058</v>
      </c>
      <c r="O26">
        <v>6</v>
      </c>
      <c r="Q26">
        <f t="shared" si="6"/>
        <v>2.1570269447486417</v>
      </c>
      <c r="R26" s="35">
        <f t="shared" si="7"/>
        <v>2.1630689523169102</v>
      </c>
      <c r="S26">
        <v>2095.7551913386374</v>
      </c>
      <c r="T26">
        <v>5</v>
      </c>
      <c r="W26">
        <f t="shared" si="3"/>
        <v>0.46468401486988847</v>
      </c>
      <c r="X26">
        <v>5127.553296978509</v>
      </c>
      <c r="Y26">
        <v>6</v>
      </c>
      <c r="AA26">
        <f t="shared" si="8"/>
        <v>2.1589724408148778</v>
      </c>
      <c r="AD26">
        <f t="shared" si="9"/>
        <v>2.1570269447486417</v>
      </c>
    </row>
    <row r="27" spans="4:34" x14ac:dyDescent="0.3">
      <c r="D27" s="7"/>
      <c r="E27" s="7"/>
      <c r="F27" s="7"/>
      <c r="G27" s="7"/>
      <c r="H27" s="7"/>
      <c r="I27" s="7"/>
      <c r="J27" s="7">
        <v>96</v>
      </c>
      <c r="K27" s="7">
        <v>2.0649999999999999</v>
      </c>
      <c r="L27" s="21"/>
      <c r="M27">
        <f t="shared" si="0"/>
        <v>0.72513022641299607</v>
      </c>
      <c r="N27">
        <v>7.8294243104037015E-2</v>
      </c>
      <c r="O27">
        <v>4.7162000787577627E-4</v>
      </c>
      <c r="Q27">
        <f t="shared" si="6"/>
        <v>2.0673724861102509</v>
      </c>
      <c r="R27" s="35">
        <f t="shared" si="7"/>
        <v>2.0750972593427934</v>
      </c>
      <c r="S27">
        <v>4.7759069141639909E-2</v>
      </c>
      <c r="T27">
        <v>1.13942385396489E-4</v>
      </c>
      <c r="W27">
        <f t="shared" si="3"/>
        <v>0.48426150121065376</v>
      </c>
      <c r="X27">
        <v>1.7319957814262248E-2</v>
      </c>
      <c r="Y27">
        <v>2.026692671274813E-5</v>
      </c>
      <c r="AA27">
        <f t="shared" si="8"/>
        <v>2.0697497006676251</v>
      </c>
      <c r="AD27">
        <f t="shared" si="9"/>
        <v>2.0673724861102509</v>
      </c>
    </row>
    <row r="28" spans="4:34" x14ac:dyDescent="0.3">
      <c r="D28" s="7"/>
      <c r="E28" s="7"/>
      <c r="F28" s="7"/>
      <c r="G28" s="7"/>
      <c r="H28" s="7"/>
      <c r="I28" s="7"/>
      <c r="J28" s="7">
        <v>120</v>
      </c>
      <c r="K28" s="7">
        <v>1.986</v>
      </c>
      <c r="L28" s="21"/>
      <c r="M28">
        <f t="shared" si="0"/>
        <v>0.6861225656229808</v>
      </c>
      <c r="Q28">
        <f t="shared" si="6"/>
        <v>1.981444416691666</v>
      </c>
      <c r="R28" s="35">
        <f t="shared" si="7"/>
        <v>1.9907033620540355</v>
      </c>
      <c r="S28" t="e">
        <v>#N/A</v>
      </c>
      <c r="T28" t="e">
        <v>#N/A</v>
      </c>
      <c r="W28">
        <f t="shared" si="3"/>
        <v>0.50352467270896273</v>
      </c>
      <c r="AA28">
        <f t="shared" si="8"/>
        <v>1.9876088166036834</v>
      </c>
      <c r="AD28">
        <f t="shared" si="9"/>
        <v>1.981444416691666</v>
      </c>
    </row>
    <row r="29" spans="4:34" x14ac:dyDescent="0.3">
      <c r="D29" s="7"/>
      <c r="E29" s="7"/>
      <c r="F29" s="7"/>
      <c r="G29" s="7"/>
      <c r="H29" s="7"/>
      <c r="I29" s="7"/>
      <c r="J29" s="7">
        <v>148</v>
      </c>
      <c r="K29" s="7">
        <v>1.9019999999999999</v>
      </c>
      <c r="L29" s="21"/>
      <c r="M29">
        <f t="shared" si="0"/>
        <v>0.64290596412319856</v>
      </c>
      <c r="Q29">
        <f t="shared" si="6"/>
        <v>1.8856984741117062</v>
      </c>
      <c r="R29" s="35">
        <f t="shared" si="7"/>
        <v>1.8965719591453649</v>
      </c>
      <c r="S29" t="e">
        <v>#N/A</v>
      </c>
      <c r="T29" t="e">
        <v>#N/A</v>
      </c>
      <c r="W29">
        <f t="shared" si="3"/>
        <v>0.52576235541535232</v>
      </c>
      <c r="AA29">
        <f t="shared" si="8"/>
        <v>1.8996533780880882</v>
      </c>
      <c r="AD29">
        <f t="shared" si="9"/>
        <v>1.8856984741117062</v>
      </c>
    </row>
    <row r="30" spans="4:34" x14ac:dyDescent="0.3">
      <c r="D30" s="7"/>
      <c r="E30" s="7"/>
      <c r="F30" s="7"/>
      <c r="G30" s="7"/>
      <c r="H30" s="7"/>
      <c r="I30" s="7"/>
      <c r="J30" s="7">
        <v>170</v>
      </c>
      <c r="K30" s="7">
        <v>1.841</v>
      </c>
      <c r="L30" s="21"/>
      <c r="M30">
        <f t="shared" si="0"/>
        <v>0.61030890225094081</v>
      </c>
      <c r="Q30">
        <f t="shared" si="6"/>
        <v>1.8137265681329238</v>
      </c>
      <c r="R30" s="35">
        <f t="shared" si="7"/>
        <v>1.8257448204249864</v>
      </c>
      <c r="W30">
        <f t="shared" si="3"/>
        <v>0.54318305268875611</v>
      </c>
      <c r="AA30">
        <f t="shared" si="8"/>
        <v>1.8358230251631387</v>
      </c>
      <c r="AD30">
        <f t="shared" si="9"/>
        <v>1.8137265681329238</v>
      </c>
    </row>
    <row r="31" spans="4:34" x14ac:dyDescent="0.3">
      <c r="D31" s="7"/>
      <c r="E31" s="7"/>
      <c r="F31" s="7"/>
      <c r="G31" s="7"/>
      <c r="H31" s="7"/>
      <c r="I31" s="7"/>
      <c r="J31" s="7"/>
      <c r="K31" s="7"/>
      <c r="L31" s="21"/>
      <c r="R31" s="35">
        <v>1.7899999999999999E-3</v>
      </c>
    </row>
    <row r="32" spans="4:34" x14ac:dyDescent="0.3">
      <c r="D32" s="7">
        <v>3</v>
      </c>
      <c r="E32" s="7">
        <v>8</v>
      </c>
      <c r="F32" s="7">
        <v>4</v>
      </c>
      <c r="G32" s="7">
        <v>3</v>
      </c>
      <c r="H32" s="7">
        <v>100</v>
      </c>
      <c r="I32" s="7">
        <v>25</v>
      </c>
      <c r="J32" s="7">
        <v>0</v>
      </c>
      <c r="K32" s="7">
        <v>3</v>
      </c>
      <c r="L32" s="21"/>
      <c r="M32">
        <f t="shared" si="0"/>
        <v>1.0986122886681098</v>
      </c>
      <c r="N32">
        <f t="array" ref="N32:O36">+LINEST(M32:M39,J32:J39,TRUE,TRUE)</f>
        <v>-1.8316880138509696E-3</v>
      </c>
      <c r="O32">
        <v>1.0841629415479916</v>
      </c>
      <c r="P32">
        <f>K32*AC10</f>
        <v>2.94</v>
      </c>
      <c r="Q32">
        <f>+P$32*EXP(N$32*J32)</f>
        <v>2.94</v>
      </c>
      <c r="R32" s="35">
        <f>P$32*EXP(-R$31*J32)</f>
        <v>2.94</v>
      </c>
      <c r="S32">
        <f t="array" ref="S32:T36">+LINEST(M33:M39,J33:J39,TRUE,TRUE)</f>
        <v>-1.748456710348623E-3</v>
      </c>
      <c r="T32">
        <v>1.0740372028487475</v>
      </c>
      <c r="U32">
        <f>+EXP(T32)</f>
        <v>2.9271732693001487</v>
      </c>
      <c r="W32">
        <f t="shared" si="3"/>
        <v>0.33333333333333331</v>
      </c>
      <c r="X32">
        <f t="array" ref="X32:Y36">LINEST(W32:W39,J32:J39,TRUE,TRUE)</f>
        <v>7.2193315876147815E-4</v>
      </c>
      <c r="Y32">
        <v>0.33586861708262516</v>
      </c>
      <c r="Z32">
        <f>1/Y32</f>
        <v>2.9773546831676612</v>
      </c>
      <c r="AA32">
        <f>1/(Y$32+X$32*J32)</f>
        <v>2.9773546831676612</v>
      </c>
      <c r="AC32">
        <f>G32*AC$10</f>
        <v>2.94</v>
      </c>
      <c r="AD32">
        <f>AC$32*EXP(N$32*J32)</f>
        <v>2.94</v>
      </c>
    </row>
    <row r="33" spans="4:30" x14ac:dyDescent="0.3">
      <c r="D33" s="7"/>
      <c r="E33" s="7"/>
      <c r="F33" s="7"/>
      <c r="G33" s="7"/>
      <c r="H33" s="7"/>
      <c r="I33" s="7"/>
      <c r="J33" s="7">
        <v>24</v>
      </c>
      <c r="K33" s="7">
        <v>2.8239999999999998</v>
      </c>
      <c r="L33" s="21"/>
      <c r="M33">
        <f t="shared" si="0"/>
        <v>1.0381543196309957</v>
      </c>
      <c r="N33">
        <v>5.5727650075947408E-5</v>
      </c>
      <c r="O33">
        <v>5.6586208231414435E-3</v>
      </c>
      <c r="Q33">
        <f t="shared" ref="Q33:Q39" si="10">+P$32*EXP(N$32*J33)</f>
        <v>2.8135557335307455</v>
      </c>
      <c r="R33" s="35">
        <f t="shared" ref="R33:R39" si="11">P$32*EXP(-R$31*J33)</f>
        <v>2.8163721394295798</v>
      </c>
      <c r="S33">
        <v>3.636477760739552E-5</v>
      </c>
      <c r="T33">
        <v>3.9474512266616524E-3</v>
      </c>
      <c r="W33">
        <f t="shared" si="3"/>
        <v>0.3541076487252125</v>
      </c>
      <c r="X33">
        <v>8.832986683118206E-6</v>
      </c>
      <c r="Y33">
        <v>8.9690705255839759E-4</v>
      </c>
      <c r="AA33">
        <f t="shared" ref="AA33:AA39" si="12">1/(Y$32+X$32*J33)</f>
        <v>2.8312970554406727</v>
      </c>
      <c r="AD33">
        <f t="shared" ref="AD33:AD39" si="13">AC$32*EXP(N$32*J33)</f>
        <v>2.8135557335307455</v>
      </c>
    </row>
    <row r="34" spans="4:30" x14ac:dyDescent="0.3">
      <c r="D34" s="7"/>
      <c r="E34" s="7"/>
      <c r="F34" s="7"/>
      <c r="G34" s="7"/>
      <c r="H34" s="7"/>
      <c r="I34" s="7"/>
      <c r="J34" s="7">
        <v>48</v>
      </c>
      <c r="K34" s="7">
        <v>2.6909999999999998</v>
      </c>
      <c r="L34" s="21"/>
      <c r="M34">
        <f t="shared" si="0"/>
        <v>0.98991287174476872</v>
      </c>
      <c r="N34">
        <v>0.99447688107064514</v>
      </c>
      <c r="O34">
        <v>8.8154554898077289E-3</v>
      </c>
      <c r="Q34">
        <f t="shared" si="10"/>
        <v>2.69254961417814</v>
      </c>
      <c r="R34" s="35">
        <f t="shared" si="11"/>
        <v>2.6979428665833836</v>
      </c>
      <c r="S34">
        <v>0.9978418391119005</v>
      </c>
      <c r="T34">
        <v>4.7154975865973895E-3</v>
      </c>
      <c r="W34">
        <f t="shared" si="3"/>
        <v>0.37160906726124121</v>
      </c>
      <c r="X34">
        <v>0.99910260733628076</v>
      </c>
      <c r="Y34">
        <v>1.3972740792223179E-3</v>
      </c>
      <c r="AA34">
        <f t="shared" si="12"/>
        <v>2.698899379390781</v>
      </c>
      <c r="AD34">
        <f t="shared" si="13"/>
        <v>2.69254961417814</v>
      </c>
    </row>
    <row r="35" spans="4:30" x14ac:dyDescent="0.3">
      <c r="D35" s="7"/>
      <c r="E35" s="7"/>
      <c r="F35" s="7"/>
      <c r="G35" s="7"/>
      <c r="H35" s="7"/>
      <c r="I35" s="7"/>
      <c r="J35" s="7">
        <v>72</v>
      </c>
      <c r="K35" s="7">
        <v>2.5710000000000002</v>
      </c>
      <c r="L35" s="21"/>
      <c r="M35">
        <f t="shared" si="0"/>
        <v>0.9442949282837525</v>
      </c>
      <c r="N35">
        <v>1080.3427126492736</v>
      </c>
      <c r="O35">
        <v>6</v>
      </c>
      <c r="Q35">
        <f t="shared" si="10"/>
        <v>2.576747756730239</v>
      </c>
      <c r="R35" s="35">
        <f t="shared" si="11"/>
        <v>2.5844935793259243</v>
      </c>
      <c r="S35">
        <v>2311.7874219068526</v>
      </c>
      <c r="T35">
        <v>5</v>
      </c>
      <c r="W35">
        <f t="shared" si="3"/>
        <v>0.3889537145079735</v>
      </c>
      <c r="X35">
        <v>6680.0363835975049</v>
      </c>
      <c r="Y35">
        <v>6</v>
      </c>
      <c r="AA35">
        <f t="shared" si="12"/>
        <v>2.5783309544693256</v>
      </c>
      <c r="AD35">
        <f t="shared" si="13"/>
        <v>2.576747756730239</v>
      </c>
    </row>
    <row r="36" spans="4:30" x14ac:dyDescent="0.3">
      <c r="D36" s="7"/>
      <c r="E36" s="7"/>
      <c r="F36" s="7"/>
      <c r="G36" s="7"/>
      <c r="H36" s="7"/>
      <c r="I36" s="7"/>
      <c r="J36" s="7">
        <v>96</v>
      </c>
      <c r="K36" s="7">
        <v>2.464</v>
      </c>
      <c r="L36" s="21"/>
      <c r="M36">
        <f t="shared" si="0"/>
        <v>0.9017860456712733</v>
      </c>
      <c r="N36">
        <v>8.3955868905164696E-2</v>
      </c>
      <c r="O36">
        <v>4.6627353295668737E-4</v>
      </c>
      <c r="Q36">
        <f t="shared" si="10"/>
        <v>2.4659263349696769</v>
      </c>
      <c r="R36" s="35">
        <f t="shared" si="11"/>
        <v>2.4758148678054983</v>
      </c>
      <c r="S36">
        <v>5.1404714366104574E-2</v>
      </c>
      <c r="T36">
        <v>1.1117958744602901E-4</v>
      </c>
      <c r="W36">
        <f t="shared" si="3"/>
        <v>0.40584415584415584</v>
      </c>
      <c r="X36">
        <v>1.3041935048897543E-2</v>
      </c>
      <c r="Y36">
        <v>1.1714249114799459E-5</v>
      </c>
      <c r="AA36">
        <f t="shared" si="12"/>
        <v>2.4680742238795501</v>
      </c>
      <c r="AD36">
        <f t="shared" si="13"/>
        <v>2.4659263349696769</v>
      </c>
    </row>
    <row r="37" spans="4:30" x14ac:dyDescent="0.3">
      <c r="D37" s="7"/>
      <c r="E37" s="7"/>
      <c r="F37" s="7"/>
      <c r="G37" s="7"/>
      <c r="H37" s="7"/>
      <c r="I37" s="7"/>
      <c r="J37" s="7">
        <v>120</v>
      </c>
      <c r="K37" s="7">
        <v>2.3650000000000002</v>
      </c>
      <c r="L37" s="21"/>
      <c r="M37">
        <f t="shared" si="0"/>
        <v>0.86077802194389641</v>
      </c>
      <c r="Q37">
        <f t="shared" si="10"/>
        <v>2.3598711490538751</v>
      </c>
      <c r="R37" s="35">
        <f t="shared" si="11"/>
        <v>2.3717061279159637</v>
      </c>
      <c r="W37">
        <f t="shared" si="3"/>
        <v>0.42283298097251582</v>
      </c>
      <c r="AA37">
        <f t="shared" si="12"/>
        <v>2.3668605657607986</v>
      </c>
      <c r="AD37">
        <f t="shared" si="13"/>
        <v>2.3598711490538751</v>
      </c>
    </row>
    <row r="38" spans="4:30" x14ac:dyDescent="0.3">
      <c r="D38" s="7"/>
      <c r="E38" s="7"/>
      <c r="F38" s="7"/>
      <c r="G38" s="7"/>
      <c r="H38" s="7"/>
      <c r="I38" s="7"/>
      <c r="J38" s="7">
        <v>148</v>
      </c>
      <c r="K38" s="7">
        <v>2.2610000000000001</v>
      </c>
      <c r="L38" s="21"/>
      <c r="M38">
        <f t="shared" si="0"/>
        <v>0.81580719329583284</v>
      </c>
      <c r="Q38">
        <f t="shared" si="10"/>
        <v>2.2418911101631971</v>
      </c>
      <c r="R38" s="35">
        <f t="shared" si="11"/>
        <v>2.2557659469865161</v>
      </c>
      <c r="W38">
        <f t="shared" si="3"/>
        <v>0.44228217602830605</v>
      </c>
      <c r="AA38">
        <f t="shared" si="12"/>
        <v>2.2587909199320606</v>
      </c>
      <c r="AD38">
        <f t="shared" si="13"/>
        <v>2.2418911101631971</v>
      </c>
    </row>
    <row r="39" spans="4:30" x14ac:dyDescent="0.3">
      <c r="D39" s="7"/>
      <c r="E39" s="7"/>
      <c r="F39" s="7"/>
      <c r="G39" s="7"/>
      <c r="H39" s="7"/>
      <c r="I39" s="7"/>
      <c r="J39" s="7">
        <v>170</v>
      </c>
      <c r="K39" s="7">
        <v>2.1859999999999999</v>
      </c>
      <c r="L39" s="21"/>
      <c r="M39">
        <f t="shared" si="0"/>
        <v>0.78207338975434681</v>
      </c>
      <c r="Q39">
        <f t="shared" si="10"/>
        <v>2.1533453702193519</v>
      </c>
      <c r="R39" s="35">
        <f t="shared" si="11"/>
        <v>2.1686602516897597</v>
      </c>
      <c r="W39">
        <f t="shared" si="3"/>
        <v>0.45745654162854532</v>
      </c>
      <c r="AA39">
        <f t="shared" si="12"/>
        <v>2.180562554879216</v>
      </c>
      <c r="AD39">
        <f t="shared" si="13"/>
        <v>2.1533453702193519</v>
      </c>
    </row>
    <row r="40" spans="4:30" x14ac:dyDescent="0.3">
      <c r="D40" s="7"/>
      <c r="E40" s="7"/>
      <c r="F40" s="7"/>
      <c r="G40" s="7"/>
      <c r="H40" s="7"/>
      <c r="I40" s="7"/>
      <c r="J40" s="7"/>
      <c r="K40" s="7"/>
      <c r="L40" s="21"/>
      <c r="R40" s="35">
        <v>1.8500000000000001E-3</v>
      </c>
    </row>
    <row r="41" spans="4:30" x14ac:dyDescent="0.3">
      <c r="D41" s="7">
        <v>4</v>
      </c>
      <c r="E41" s="7">
        <v>8</v>
      </c>
      <c r="F41" s="7">
        <v>4</v>
      </c>
      <c r="G41" s="7">
        <v>3.5</v>
      </c>
      <c r="H41" s="7">
        <v>100</v>
      </c>
      <c r="I41" s="7">
        <v>25</v>
      </c>
      <c r="J41" s="7">
        <v>0</v>
      </c>
      <c r="K41" s="7">
        <v>3.5</v>
      </c>
      <c r="L41" s="21"/>
      <c r="M41">
        <f t="shared" si="0"/>
        <v>1.2527629684953681</v>
      </c>
      <c r="N41">
        <f t="array" ref="N41:O45">+LINEST(M41:M48,J41:J48,TRUE,TRUE)</f>
        <v>-1.8953917288465549E-3</v>
      </c>
      <c r="O41">
        <v>1.2384176673679526</v>
      </c>
      <c r="P41">
        <f>K41*AC10</f>
        <v>3.4299999999999997</v>
      </c>
      <c r="Q41">
        <f>+P$41*EXP(N$41*J41)</f>
        <v>3.4299999999999997</v>
      </c>
      <c r="R41" s="35">
        <f>P$41*EXP(-R$40*J41)</f>
        <v>3.4299999999999997</v>
      </c>
      <c r="S41">
        <f t="array" ref="S41:T45">+LINEST(M42:M48,J42:J48,TRUE,TRUE)</f>
        <v>-1.8127597523258957E-3</v>
      </c>
      <c r="T41">
        <v>1.2283648414810351</v>
      </c>
      <c r="U41">
        <f>+EXP(T41)</f>
        <v>3.4156398549210771</v>
      </c>
      <c r="W41">
        <f t="shared" si="3"/>
        <v>0.2857142857142857</v>
      </c>
      <c r="X41">
        <f t="array" ref="X41:Y45">LINEST(W41:W48,J41:J48,TRUE,TRUE)</f>
        <v>6.4392865436476896E-4</v>
      </c>
      <c r="Y41">
        <v>0.28769057276543031</v>
      </c>
      <c r="Z41">
        <f>1/Y41</f>
        <v>3.4759567906152911</v>
      </c>
      <c r="AA41">
        <f>1/(Y$41+X$41*J41)</f>
        <v>3.4759567906152911</v>
      </c>
      <c r="AC41">
        <f>G41*AC$10</f>
        <v>3.4299999999999997</v>
      </c>
      <c r="AD41">
        <f>AC$41*EXP(N$41*J41)</f>
        <v>3.4299999999999997</v>
      </c>
    </row>
    <row r="42" spans="4:30" x14ac:dyDescent="0.3">
      <c r="D42" s="7"/>
      <c r="E42" s="7"/>
      <c r="F42" s="7"/>
      <c r="G42" s="7"/>
      <c r="H42" s="7"/>
      <c r="I42" s="7"/>
      <c r="J42" s="7">
        <v>24</v>
      </c>
      <c r="K42" s="7">
        <v>3.29</v>
      </c>
      <c r="L42" s="21"/>
      <c r="M42">
        <f t="shared" si="0"/>
        <v>1.1908875647772805</v>
      </c>
      <c r="N42">
        <v>5.5253967234170721E-5</v>
      </c>
      <c r="O42">
        <v>5.6105227678961665E-3</v>
      </c>
      <c r="Q42">
        <f t="shared" ref="Q42:Q48" si="14">+P$41*EXP(N$41*J42)</f>
        <v>3.2774669728966197</v>
      </c>
      <c r="R42" s="35">
        <f t="shared" ref="R42:R48" si="15">P$41*EXP(-R$40*J42)</f>
        <v>3.2810393958560544</v>
      </c>
      <c r="S42">
        <v>3.5904364533715829E-5</v>
      </c>
      <c r="T42">
        <v>3.8974726960051545E-3</v>
      </c>
      <c r="W42">
        <f t="shared" si="3"/>
        <v>0.303951367781155</v>
      </c>
      <c r="X42">
        <v>6.7749977065673616E-6</v>
      </c>
      <c r="Y42">
        <v>6.8793755069288811E-4</v>
      </c>
      <c r="AA42">
        <f t="shared" ref="AA42:AA48" si="16">1/(Y$41+X$41*J42)</f>
        <v>3.2987529409173448</v>
      </c>
      <c r="AD42">
        <f t="shared" ref="AD42:AD48" si="17">AC$41*EXP(N$41*J42)</f>
        <v>3.2774669728966197</v>
      </c>
    </row>
    <row r="43" spans="4:30" x14ac:dyDescent="0.3">
      <c r="D43" s="7"/>
      <c r="E43" s="7"/>
      <c r="F43" s="7"/>
      <c r="G43" s="7"/>
      <c r="H43" s="7"/>
      <c r="I43" s="7"/>
      <c r="J43" s="7">
        <v>48</v>
      </c>
      <c r="K43" s="7">
        <v>3.13</v>
      </c>
      <c r="L43" s="21"/>
      <c r="M43">
        <f t="shared" si="0"/>
        <v>1.1410330045520618</v>
      </c>
      <c r="N43">
        <v>0.99492692359515977</v>
      </c>
      <c r="O43">
        <v>8.7405244636066023E-3</v>
      </c>
      <c r="Q43">
        <f t="shared" si="14"/>
        <v>3.1317171307370653</v>
      </c>
      <c r="R43" s="35">
        <f t="shared" si="15"/>
        <v>3.1385479641864329</v>
      </c>
      <c r="S43">
        <v>0.99804235938229213</v>
      </c>
      <c r="T43">
        <v>4.6557948500314172E-3</v>
      </c>
      <c r="W43">
        <f t="shared" si="3"/>
        <v>0.31948881789137379</v>
      </c>
      <c r="X43">
        <v>0.99933624822821776</v>
      </c>
      <c r="Y43">
        <v>1.0717245504592303E-3</v>
      </c>
      <c r="AA43">
        <f t="shared" si="16"/>
        <v>3.1387403441860777</v>
      </c>
      <c r="AD43">
        <f t="shared" si="17"/>
        <v>3.1317171307370653</v>
      </c>
    </row>
    <row r="44" spans="4:30" x14ac:dyDescent="0.3">
      <c r="D44" s="7"/>
      <c r="E44" s="7"/>
      <c r="F44" s="7"/>
      <c r="G44" s="7"/>
      <c r="H44" s="7"/>
      <c r="I44" s="7"/>
      <c r="J44" s="7">
        <v>72</v>
      </c>
      <c r="K44" s="7">
        <v>2.9870000000000001</v>
      </c>
      <c r="L44" s="21"/>
      <c r="M44">
        <f t="shared" si="0"/>
        <v>1.0942695392339727</v>
      </c>
      <c r="N44">
        <v>1176.7142982265102</v>
      </c>
      <c r="O44">
        <v>6</v>
      </c>
      <c r="Q44">
        <f t="shared" si="14"/>
        <v>2.9924488234534397</v>
      </c>
      <c r="R44" s="35">
        <f t="shared" si="15"/>
        <v>3.0022447569327997</v>
      </c>
      <c r="S44">
        <v>2549.0949420300212</v>
      </c>
      <c r="T44">
        <v>5</v>
      </c>
      <c r="W44">
        <f t="shared" si="3"/>
        <v>0.33478406427854035</v>
      </c>
      <c r="X44">
        <v>9033.5238929289899</v>
      </c>
      <c r="Y44">
        <v>6</v>
      </c>
      <c r="AA44">
        <f t="shared" si="16"/>
        <v>2.9935330476892354</v>
      </c>
      <c r="AD44">
        <f t="shared" si="17"/>
        <v>2.9924488234534397</v>
      </c>
    </row>
    <row r="45" spans="4:30" x14ac:dyDescent="0.3">
      <c r="D45" s="7"/>
      <c r="E45" s="7"/>
      <c r="F45" s="7"/>
      <c r="G45" s="7"/>
      <c r="H45" s="7"/>
      <c r="I45" s="7"/>
      <c r="J45" s="7">
        <v>96</v>
      </c>
      <c r="K45" s="7">
        <v>2.8570000000000002</v>
      </c>
      <c r="L45" s="21"/>
      <c r="M45">
        <f t="shared" si="0"/>
        <v>1.0497721232486361</v>
      </c>
      <c r="N45">
        <v>8.9897169124934145E-2</v>
      </c>
      <c r="O45">
        <v>4.583806073934329E-4</v>
      </c>
      <c r="Q45">
        <f t="shared" si="14"/>
        <v>2.8593738154379</v>
      </c>
      <c r="R45" s="35">
        <f t="shared" si="15"/>
        <v>2.8718610272591261</v>
      </c>
      <c r="S45">
        <v>5.5255267076399238E-2</v>
      </c>
      <c r="T45">
        <v>1.0838212842789535E-4</v>
      </c>
      <c r="W45">
        <f t="shared" si="3"/>
        <v>0.35001750087504374</v>
      </c>
      <c r="X45">
        <v>1.0375846934430484E-2</v>
      </c>
      <c r="Y45">
        <v>6.8915610723422348E-6</v>
      </c>
      <c r="AA45">
        <f t="shared" si="16"/>
        <v>2.8611671002411474</v>
      </c>
      <c r="AD45">
        <f t="shared" si="17"/>
        <v>2.8593738154379</v>
      </c>
    </row>
    <row r="46" spans="4:30" x14ac:dyDescent="0.3">
      <c r="D46" s="7"/>
      <c r="E46" s="7"/>
      <c r="F46" s="7"/>
      <c r="G46" s="7"/>
      <c r="H46" s="7"/>
      <c r="I46" s="7"/>
      <c r="J46" s="7">
        <v>120</v>
      </c>
      <c r="K46" s="7">
        <v>2.7389999999999999</v>
      </c>
      <c r="L46" s="21"/>
      <c r="M46">
        <f t="shared" si="0"/>
        <v>1.007592890280941</v>
      </c>
      <c r="Q46">
        <f t="shared" si="14"/>
        <v>2.7322166889979922</v>
      </c>
      <c r="R46" s="35">
        <f t="shared" si="15"/>
        <v>2.7471396996678807</v>
      </c>
      <c r="W46">
        <f t="shared" si="3"/>
        <v>0.36509675063891933</v>
      </c>
      <c r="AA46">
        <f t="shared" si="16"/>
        <v>2.740011204090997</v>
      </c>
      <c r="AD46">
        <f t="shared" si="17"/>
        <v>2.7322166889979922</v>
      </c>
    </row>
    <row r="47" spans="4:30" x14ac:dyDescent="0.3">
      <c r="D47" s="7"/>
      <c r="E47" s="7"/>
      <c r="F47" s="7"/>
      <c r="G47" s="7"/>
      <c r="H47" s="7"/>
      <c r="I47" s="7"/>
      <c r="J47" s="7">
        <v>148</v>
      </c>
      <c r="K47" s="7">
        <v>2.613</v>
      </c>
      <c r="L47" s="21"/>
      <c r="M47">
        <f t="shared" si="0"/>
        <v>0.96049898653847543</v>
      </c>
      <c r="Q47">
        <f t="shared" si="14"/>
        <v>2.5909958122441492</v>
      </c>
      <c r="R47" s="35">
        <f t="shared" si="15"/>
        <v>2.6084606581107121</v>
      </c>
      <c r="W47">
        <f t="shared" si="3"/>
        <v>0.38270187523918869</v>
      </c>
      <c r="AA47">
        <f t="shared" si="16"/>
        <v>2.6110205029356055</v>
      </c>
      <c r="AD47">
        <f t="shared" si="17"/>
        <v>2.5909958122441492</v>
      </c>
    </row>
    <row r="48" spans="4:30" x14ac:dyDescent="0.3">
      <c r="D48" s="7"/>
      <c r="E48" s="7"/>
      <c r="F48" s="7"/>
      <c r="G48" s="7"/>
      <c r="H48" s="7"/>
      <c r="I48" s="7"/>
      <c r="J48" s="7">
        <v>170</v>
      </c>
      <c r="K48" s="7">
        <v>2.5230000000000001</v>
      </c>
      <c r="L48" s="21"/>
      <c r="M48">
        <f t="shared" si="0"/>
        <v>0.9254486696589207</v>
      </c>
      <c r="Q48">
        <f t="shared" si="14"/>
        <v>2.4851764604624291</v>
      </c>
      <c r="R48" s="35">
        <f t="shared" si="15"/>
        <v>2.5044277396113719</v>
      </c>
      <c r="W48">
        <f t="shared" si="3"/>
        <v>0.39635354736424888</v>
      </c>
      <c r="AA48">
        <f t="shared" si="16"/>
        <v>2.517886790747081</v>
      </c>
      <c r="AD48">
        <f t="shared" si="17"/>
        <v>2.4851764604624291</v>
      </c>
    </row>
    <row r="49" spans="3:49" x14ac:dyDescent="0.3">
      <c r="D49" s="7"/>
      <c r="E49" s="7"/>
      <c r="F49" s="7"/>
      <c r="G49" s="7"/>
      <c r="H49" s="7"/>
      <c r="I49" s="7"/>
      <c r="J49" s="7"/>
      <c r="K49" s="7"/>
      <c r="L49" s="21"/>
      <c r="R49" s="35">
        <v>4.3156603884504114E-3</v>
      </c>
      <c r="AD49" s="30"/>
      <c r="AE49">
        <v>4.1824720123215054E-3</v>
      </c>
    </row>
    <row r="50" spans="3:49" x14ac:dyDescent="0.3">
      <c r="D50" s="8">
        <v>5</v>
      </c>
      <c r="E50" s="8">
        <v>7.5</v>
      </c>
      <c r="F50" s="8">
        <v>4</v>
      </c>
      <c r="G50" s="8">
        <v>3.5</v>
      </c>
      <c r="H50" s="8">
        <v>100</v>
      </c>
      <c r="I50" s="8">
        <v>25</v>
      </c>
      <c r="J50" s="8">
        <v>0</v>
      </c>
      <c r="K50" s="8">
        <v>3.5</v>
      </c>
      <c r="L50" s="24"/>
      <c r="M50" s="33">
        <f>+LN(K50)</f>
        <v>1.2527629684953681</v>
      </c>
      <c r="N50" s="33">
        <f t="array" ref="N50:O54">+LINEST(M50:M57,J50:J57,TRUE,TRUE)</f>
        <v>-4.1002808649497737E-3</v>
      </c>
      <c r="O50" s="33">
        <v>1.2005901941069128</v>
      </c>
      <c r="P50" s="33">
        <f>K50*AB10</f>
        <v>3.36</v>
      </c>
      <c r="Q50" s="33">
        <f>+P$50*EXP(N$50*J50)</f>
        <v>3.36</v>
      </c>
      <c r="R50" s="35">
        <f>P$50*EXP(-R$49*J50)</f>
        <v>3.36</v>
      </c>
      <c r="S50" s="33">
        <f t="array" ref="S50:T54">+LINEST(M51:M57,J51:J57,TRUE,TRUE)</f>
        <v>-3.7997546208512478E-3</v>
      </c>
      <c r="T50" s="33">
        <v>1.1640288272658761</v>
      </c>
      <c r="U50" s="33">
        <f>+EXP(T50)</f>
        <v>3.2028108896971617</v>
      </c>
      <c r="V50" s="33">
        <f>U$50*EXP(S$50*J50)</f>
        <v>3.2028108896971617</v>
      </c>
      <c r="W50" s="33">
        <f>1/K50</f>
        <v>0.2857142857142857</v>
      </c>
      <c r="X50" s="33">
        <f t="array" ref="X50:Y54">LINEST(W50:W57,J50:J57,TRUE,TRUE)</f>
        <v>1.7340022496464976E-3</v>
      </c>
      <c r="Y50" s="33">
        <v>0.29034667833903116</v>
      </c>
      <c r="Z50" s="33">
        <f>1/Y50</f>
        <v>3.4441585683729534</v>
      </c>
      <c r="AA50" s="33">
        <f>1/(Y$50+X$50*J50)</f>
        <v>3.4441585683729534</v>
      </c>
      <c r="AB50" s="33"/>
      <c r="AC50" s="33">
        <f>G50*AB$10</f>
        <v>3.36</v>
      </c>
      <c r="AD50" s="33">
        <f>AC$50*EXP(N$50*J50)</f>
        <v>3.36</v>
      </c>
      <c r="AE50" s="33">
        <f>AC$50*EXP(-AE$49*J50)</f>
        <v>3.36</v>
      </c>
    </row>
    <row r="51" spans="3:49" x14ac:dyDescent="0.3">
      <c r="D51" s="8"/>
      <c r="E51" s="8"/>
      <c r="F51" s="8"/>
      <c r="G51" s="8"/>
      <c r="H51" s="8"/>
      <c r="I51" s="8"/>
      <c r="J51" s="8">
        <v>24</v>
      </c>
      <c r="K51" s="8">
        <v>3.0139999999999998</v>
      </c>
      <c r="L51" s="24"/>
      <c r="M51" s="33">
        <f t="shared" si="0"/>
        <v>1.1032681002043037</v>
      </c>
      <c r="N51" s="33">
        <v>2.1854567289936207E-4</v>
      </c>
      <c r="O51" s="33">
        <v>2.2191265804146054E-2</v>
      </c>
      <c r="P51" s="33"/>
      <c r="Q51" s="33">
        <f t="shared" ref="Q51:Q57" si="18">+P$50*EXP(N$50*J51)</f>
        <v>3.04510149779738</v>
      </c>
      <c r="R51" s="35">
        <f t="shared" ref="R51:R57" si="19">P$50*EXP(-R$49*J51)</f>
        <v>3.0294016496345146</v>
      </c>
      <c r="S51" s="33">
        <v>1.7386756592331477E-4</v>
      </c>
      <c r="T51" s="33">
        <v>1.8873585418025071E-2</v>
      </c>
      <c r="U51" s="33"/>
      <c r="V51" s="33">
        <f t="shared" ref="V51:V57" si="20">U$50*EXP(S$50*J51)</f>
        <v>2.9236554984693561</v>
      </c>
      <c r="W51" s="33">
        <f t="shared" si="3"/>
        <v>0.33178500331785005</v>
      </c>
      <c r="X51" s="33">
        <v>1.9612183721903042E-5</v>
      </c>
      <c r="Y51" s="33">
        <v>1.9914335351444391E-3</v>
      </c>
      <c r="Z51" s="33"/>
      <c r="AA51" s="33">
        <f t="shared" ref="AA51:AA57" si="21">1/(Y$50+X$50*J51)</f>
        <v>3.0123863392119103</v>
      </c>
      <c r="AB51" s="33"/>
      <c r="AC51" s="33"/>
      <c r="AD51" s="33">
        <f t="shared" ref="AD51:AD57" si="22">AC$50*EXP(N$50*J51)</f>
        <v>3.04510149779738</v>
      </c>
      <c r="AE51" s="33">
        <f t="shared" ref="AE51:AE57" si="23">AC$50*EXP(-AE$49*J51)</f>
        <v>3.0391006890402599</v>
      </c>
    </row>
    <row r="52" spans="3:49" x14ac:dyDescent="0.3">
      <c r="D52" s="8"/>
      <c r="E52" s="8"/>
      <c r="F52" s="8"/>
      <c r="G52" s="8"/>
      <c r="H52" s="8"/>
      <c r="I52" s="8"/>
      <c r="J52" s="8">
        <v>48</v>
      </c>
      <c r="K52" s="8">
        <v>2.661</v>
      </c>
      <c r="L52" s="24"/>
      <c r="M52" s="33">
        <f t="shared" si="0"/>
        <v>0.97870199199555219</v>
      </c>
      <c r="N52" s="33">
        <v>0.98324022821664558</v>
      </c>
      <c r="O52" s="33">
        <v>3.4571342041317045E-2</v>
      </c>
      <c r="P52" s="33"/>
      <c r="Q52" s="33">
        <f t="shared" si="18"/>
        <v>2.7597152178237643</v>
      </c>
      <c r="R52" s="35">
        <f t="shared" si="19"/>
        <v>2.731331653216762</v>
      </c>
      <c r="S52" s="33">
        <v>0.98963968048121975</v>
      </c>
      <c r="T52" s="33">
        <v>2.254577482503882E-2</v>
      </c>
      <c r="U52" s="33"/>
      <c r="V52" s="33">
        <f t="shared" si="20"/>
        <v>2.6688311511699405</v>
      </c>
      <c r="W52" s="33">
        <f t="shared" si="3"/>
        <v>0.37579857196542654</v>
      </c>
      <c r="X52" s="33">
        <v>0.99923304368019705</v>
      </c>
      <c r="Y52" s="33">
        <v>3.1024156307102044E-3</v>
      </c>
      <c r="Z52" s="33"/>
      <c r="AA52" s="33">
        <f t="shared" si="21"/>
        <v>2.6768115230662426</v>
      </c>
      <c r="AB52" s="33"/>
      <c r="AC52" s="33"/>
      <c r="AD52" s="33">
        <f t="shared" si="22"/>
        <v>2.7597152178237643</v>
      </c>
      <c r="AE52" s="33">
        <f t="shared" si="23"/>
        <v>2.7488491065848155</v>
      </c>
      <c r="AQ52" s="7"/>
      <c r="AR52" s="7"/>
      <c r="AS52" s="7" t="s">
        <v>53</v>
      </c>
      <c r="AT52" s="7" t="s">
        <v>50</v>
      </c>
      <c r="AU52" s="7" t="s">
        <v>55</v>
      </c>
      <c r="AV52" s="7" t="s">
        <v>51</v>
      </c>
    </row>
    <row r="53" spans="3:49" x14ac:dyDescent="0.3">
      <c r="D53" s="8"/>
      <c r="E53" s="8"/>
      <c r="F53" s="8"/>
      <c r="G53" s="8"/>
      <c r="H53" s="8"/>
      <c r="I53" s="8"/>
      <c r="J53" s="8">
        <v>72</v>
      </c>
      <c r="K53" s="8">
        <v>2.391</v>
      </c>
      <c r="L53" s="24"/>
      <c r="M53" s="33">
        <f t="shared" si="0"/>
        <v>0.87171168847618763</v>
      </c>
      <c r="N53" s="33">
        <v>352.00010152639146</v>
      </c>
      <c r="O53" s="33">
        <v>6</v>
      </c>
      <c r="P53" s="33"/>
      <c r="Q53" s="33">
        <f t="shared" si="18"/>
        <v>2.5010752807408831</v>
      </c>
      <c r="R53" s="35">
        <f t="shared" si="19"/>
        <v>2.4625894690338765</v>
      </c>
      <c r="S53" s="33">
        <v>477.6105981515808</v>
      </c>
      <c r="T53" s="33">
        <v>5</v>
      </c>
      <c r="U53" s="33"/>
      <c r="V53" s="33">
        <f t="shared" si="20"/>
        <v>2.4362171662099215</v>
      </c>
      <c r="W53" s="33">
        <f t="shared" si="3"/>
        <v>0.41823504809703055</v>
      </c>
      <c r="X53" s="33">
        <v>7817.1313114954728</v>
      </c>
      <c r="Y53" s="33">
        <v>6</v>
      </c>
      <c r="Z53" s="33"/>
      <c r="AA53" s="33">
        <f t="shared" si="21"/>
        <v>2.4085077725068609</v>
      </c>
      <c r="AB53" s="33"/>
      <c r="AC53" s="33"/>
      <c r="AD53" s="33">
        <f t="shared" si="22"/>
        <v>2.5010752807408831</v>
      </c>
      <c r="AE53" s="33">
        <f t="shared" si="23"/>
        <v>2.4863182184195285</v>
      </c>
      <c r="AQ53" s="7">
        <v>7.5</v>
      </c>
      <c r="AR53" s="7" t="s">
        <v>54</v>
      </c>
      <c r="AS53" s="7">
        <f>LN(K50/K57)/J57</f>
        <v>4.1824720123215054E-3</v>
      </c>
      <c r="AT53" s="7">
        <f>10^(-3.113)+10^(5.1-AQ53)</f>
        <v>4.7519751745993977E-3</v>
      </c>
      <c r="AU53" s="7">
        <f>AS53/AT53</f>
        <v>0.88015443234593438</v>
      </c>
      <c r="AV53" s="7">
        <f>AU53*AT53</f>
        <v>4.1824720123215054E-3</v>
      </c>
    </row>
    <row r="54" spans="3:49" x14ac:dyDescent="0.3">
      <c r="D54" s="8"/>
      <c r="E54" s="8"/>
      <c r="F54" s="8"/>
      <c r="G54" s="8"/>
      <c r="H54" s="8"/>
      <c r="I54" s="8"/>
      <c r="J54" s="8">
        <v>96</v>
      </c>
      <c r="K54" s="8">
        <v>2.1760000000000002</v>
      </c>
      <c r="L54" s="24"/>
      <c r="M54" s="33">
        <f t="shared" si="0"/>
        <v>0.77748832899369624</v>
      </c>
      <c r="N54" s="33">
        <v>0.42070266841136095</v>
      </c>
      <c r="O54" s="33">
        <v>7.1710661432264127E-3</v>
      </c>
      <c r="P54" s="33"/>
      <c r="Q54" s="33">
        <f t="shared" si="18"/>
        <v>2.2666750248476384</v>
      </c>
      <c r="R54" s="35">
        <f t="shared" si="19"/>
        <v>2.2202894642451811</v>
      </c>
      <c r="S54" s="33">
        <v>0.24277518043877128</v>
      </c>
      <c r="T54" s="33">
        <v>2.541559812306771E-3</v>
      </c>
      <c r="U54" s="33"/>
      <c r="V54" s="33">
        <f t="shared" si="20"/>
        <v>2.2238776995442731</v>
      </c>
      <c r="W54" s="33">
        <f t="shared" si="3"/>
        <v>0.45955882352941174</v>
      </c>
      <c r="X54" s="33">
        <v>7.5239753993819672E-2</v>
      </c>
      <c r="Y54" s="33">
        <v>5.7749896474049975E-5</v>
      </c>
      <c r="Z54" s="33"/>
      <c r="AA54" s="33">
        <f t="shared" si="21"/>
        <v>2.1890896484008104</v>
      </c>
      <c r="AB54" s="33"/>
      <c r="AC54" s="33"/>
      <c r="AD54" s="33">
        <f t="shared" si="22"/>
        <v>2.2666750248476384</v>
      </c>
      <c r="AE54" s="33">
        <f t="shared" si="23"/>
        <v>2.2488605389202796</v>
      </c>
      <c r="AQ54" s="7">
        <v>7.8</v>
      </c>
      <c r="AR54" s="7"/>
      <c r="AS54" s="7"/>
      <c r="AT54" s="7">
        <f>10^(-3.113)+10^(5.1-AQ54)</f>
        <v>2.7661657840333076E-3</v>
      </c>
      <c r="AU54" s="7">
        <f>AU53</f>
        <v>0.88015443234593438</v>
      </c>
      <c r="AV54" s="7">
        <f>AU54*AT54</f>
        <v>2.4346530754205823E-3</v>
      </c>
    </row>
    <row r="55" spans="3:49" x14ac:dyDescent="0.3">
      <c r="D55" s="8"/>
      <c r="E55" s="8"/>
      <c r="F55" s="8"/>
      <c r="G55" s="8"/>
      <c r="H55" s="8"/>
      <c r="I55" s="8"/>
      <c r="J55" s="8">
        <v>120</v>
      </c>
      <c r="K55" s="8">
        <v>2.0009999999999999</v>
      </c>
      <c r="L55" s="24"/>
      <c r="M55" s="33">
        <f>+LN(K55)</f>
        <v>0.69364705560159634</v>
      </c>
      <c r="N55" s="33"/>
      <c r="O55" s="33"/>
      <c r="P55" s="33"/>
      <c r="Q55" s="33">
        <f t="shared" si="18"/>
        <v>2.0542427122569817</v>
      </c>
      <c r="R55" s="35">
        <f t="shared" si="19"/>
        <v>2.0018299302531202</v>
      </c>
      <c r="S55" s="33"/>
      <c r="T55" s="33"/>
      <c r="U55" s="33"/>
      <c r="V55" s="33">
        <f t="shared" si="20"/>
        <v>2.0300456343242832</v>
      </c>
      <c r="W55" s="33">
        <f>1/K55</f>
        <v>0.49975012493753124</v>
      </c>
      <c r="X55" s="33"/>
      <c r="Y55" s="33"/>
      <c r="Z55" s="33"/>
      <c r="AA55" s="33">
        <f t="shared" si="21"/>
        <v>2.0063120652234598</v>
      </c>
      <c r="AB55" s="33"/>
      <c r="AC55" s="33"/>
      <c r="AD55" s="33">
        <f t="shared" si="22"/>
        <v>2.0542427122569817</v>
      </c>
      <c r="AE55" s="33">
        <f t="shared" si="23"/>
        <v>2.0340814325559737</v>
      </c>
      <c r="AQ55" s="7">
        <v>8</v>
      </c>
      <c r="AR55" s="7"/>
      <c r="AS55" s="7"/>
      <c r="AT55" s="7">
        <f>10^(-3.113)+10^(5.1-AQ55)</f>
        <v>2.0298288808585944E-3</v>
      </c>
      <c r="AU55" s="7">
        <f>AU54</f>
        <v>0.88015443234593438</v>
      </c>
      <c r="AV55" s="7">
        <f>AU55*AT55</f>
        <v>1.7865628863914795E-3</v>
      </c>
      <c r="AW55">
        <f>(AV53-AV55)/AV53*100</f>
        <v>57.284522618960999</v>
      </c>
    </row>
    <row r="56" spans="3:49" x14ac:dyDescent="0.3">
      <c r="D56" s="8"/>
      <c r="E56" s="8"/>
      <c r="F56" s="8"/>
      <c r="G56" s="8"/>
      <c r="H56" s="8"/>
      <c r="I56" s="8"/>
      <c r="J56" s="8">
        <v>148</v>
      </c>
      <c r="K56" s="8">
        <v>1.8320000000000001</v>
      </c>
      <c r="L56" s="24"/>
      <c r="M56" s="33">
        <f t="shared" si="0"/>
        <v>0.60540826625193855</v>
      </c>
      <c r="N56" s="33"/>
      <c r="O56" s="33"/>
      <c r="P56" s="33"/>
      <c r="Q56" s="33">
        <f t="shared" si="18"/>
        <v>1.8314342553223633</v>
      </c>
      <c r="R56" s="35">
        <f t="shared" si="19"/>
        <v>1.7739757896723962</v>
      </c>
      <c r="S56" s="33"/>
      <c r="T56" s="33"/>
      <c r="U56" s="33"/>
      <c r="V56" s="33">
        <f t="shared" si="20"/>
        <v>1.8251554169476976</v>
      </c>
      <c r="W56" s="33">
        <f t="shared" si="3"/>
        <v>0.54585152838427942</v>
      </c>
      <c r="X56" s="33"/>
      <c r="Y56" s="33"/>
      <c r="Z56" s="33"/>
      <c r="AA56" s="33">
        <f t="shared" si="21"/>
        <v>1.8282237149239076</v>
      </c>
      <c r="AB56" s="33"/>
      <c r="AC56" s="33"/>
      <c r="AD56" s="33">
        <f t="shared" si="22"/>
        <v>1.8314342553223633</v>
      </c>
      <c r="AE56" s="33">
        <f t="shared" si="23"/>
        <v>1.8092911091372346</v>
      </c>
    </row>
    <row r="57" spans="3:49" x14ac:dyDescent="0.3">
      <c r="D57" s="8"/>
      <c r="E57" s="8"/>
      <c r="F57" s="8"/>
      <c r="G57" s="8"/>
      <c r="H57" s="8"/>
      <c r="I57" s="8"/>
      <c r="J57" s="8">
        <v>170</v>
      </c>
      <c r="K57" s="8">
        <v>1.7190000000000001</v>
      </c>
      <c r="L57" s="24"/>
      <c r="M57" s="33">
        <f t="shared" si="0"/>
        <v>0.5417427264007123</v>
      </c>
      <c r="N57" s="33"/>
      <c r="O57" s="33"/>
      <c r="P57" s="33"/>
      <c r="Q57" s="33">
        <f t="shared" si="18"/>
        <v>1.6734598118225412</v>
      </c>
      <c r="R57" s="35">
        <f t="shared" si="19"/>
        <v>1.6132950588707036</v>
      </c>
      <c r="S57" s="33"/>
      <c r="T57" s="33"/>
      <c r="U57" s="33"/>
      <c r="V57" s="33">
        <f t="shared" si="20"/>
        <v>1.6787853764462923</v>
      </c>
      <c r="W57" s="33">
        <f t="shared" si="3"/>
        <v>0.58173356602675974</v>
      </c>
      <c r="X57" s="33"/>
      <c r="Y57" s="33"/>
      <c r="Z57" s="33"/>
      <c r="AA57" s="33">
        <f t="shared" si="21"/>
        <v>1.7090305115418438</v>
      </c>
      <c r="AB57" s="33"/>
      <c r="AC57" s="33"/>
      <c r="AD57" s="33">
        <f t="shared" si="22"/>
        <v>1.6734598118225412</v>
      </c>
      <c r="AE57" s="33">
        <f t="shared" si="23"/>
        <v>1.6502399999999997</v>
      </c>
      <c r="AF57">
        <v>24</v>
      </c>
      <c r="AG57">
        <v>72</v>
      </c>
    </row>
    <row r="58" spans="3:49" x14ac:dyDescent="0.3">
      <c r="D58" s="8"/>
      <c r="E58" s="8"/>
      <c r="F58" s="8"/>
      <c r="G58" s="8"/>
      <c r="H58" s="8"/>
      <c r="I58" s="8"/>
      <c r="J58" s="8"/>
      <c r="K58" s="8"/>
      <c r="L58" s="24"/>
      <c r="M58" s="33"/>
      <c r="N58" s="33"/>
      <c r="O58" s="33"/>
      <c r="P58" s="33"/>
      <c r="Q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>
        <v>2.5000000000000001E-3</v>
      </c>
      <c r="AF58">
        <v>2.3814185479774171E-3</v>
      </c>
      <c r="AG58">
        <v>2.27202306882352E-3</v>
      </c>
      <c r="AI58">
        <v>0</v>
      </c>
      <c r="AJ58">
        <v>24</v>
      </c>
      <c r="AK58">
        <v>72</v>
      </c>
    </row>
    <row r="59" spans="3:49" x14ac:dyDescent="0.3">
      <c r="C59">
        <f>G59/L59</f>
        <v>4.1936256889527916</v>
      </c>
      <c r="D59" s="47">
        <v>6</v>
      </c>
      <c r="E59" s="47">
        <v>7.8</v>
      </c>
      <c r="F59" s="47">
        <v>4</v>
      </c>
      <c r="G59" s="47">
        <v>3.5</v>
      </c>
      <c r="H59" s="47">
        <v>100</v>
      </c>
      <c r="I59" s="47">
        <v>25</v>
      </c>
      <c r="J59" s="47">
        <v>0</v>
      </c>
      <c r="K59" s="47">
        <v>3.5</v>
      </c>
      <c r="L59" s="50">
        <v>0.83460000000000001</v>
      </c>
      <c r="M59" s="48">
        <f t="shared" si="0"/>
        <v>1.2527629684953681</v>
      </c>
      <c r="N59" s="48">
        <f t="array" ref="N59:O63">+LINEST(M59:M66,J59:J66,TRUE,TRUE)</f>
        <v>-2.8767303985288866E-3</v>
      </c>
      <c r="O59" s="48">
        <v>1.2250157007854858</v>
      </c>
      <c r="P59" s="48">
        <f>EXP(O59)</f>
        <v>3.4042195312918335</v>
      </c>
      <c r="Q59" s="48">
        <f>+P$59*EXP(N$59*J59)</f>
        <v>3.4042195312918335</v>
      </c>
      <c r="R59" s="48"/>
      <c r="S59" s="48">
        <f t="array" ref="S59:T63">+LINEST(M60:M66,J60:J66,TRUE,TRUE)</f>
        <v>-2.7169002525075097E-3</v>
      </c>
      <c r="T59" s="48">
        <v>1.2055711141122891</v>
      </c>
      <c r="U59" s="48">
        <f>+EXP(T59)</f>
        <v>3.3386652925473905</v>
      </c>
      <c r="V59" s="48">
        <f>U$59*EXP(S$59*J59)</f>
        <v>3.3386652925473905</v>
      </c>
      <c r="W59" s="48">
        <f t="shared" si="3"/>
        <v>0.2857142857142857</v>
      </c>
      <c r="X59" s="48">
        <f t="array" ref="X59:Y63">LINEST(W59:W66,J59:J66,TRUE,TRUE)</f>
        <v>1.0741010296666279E-3</v>
      </c>
      <c r="Y59" s="48">
        <v>0.2886820863120631</v>
      </c>
      <c r="Z59" s="48">
        <f>1/Y59</f>
        <v>3.4640181965395933</v>
      </c>
      <c r="AA59" s="48">
        <f>1/(Y$59+X$59*J59)</f>
        <v>3.4640181965395933</v>
      </c>
      <c r="AB59" s="48"/>
      <c r="AC59" s="48">
        <f>3.5*0.96</f>
        <v>3.36</v>
      </c>
      <c r="AD59" s="48">
        <f>AC$59*EXP(N$59*J59)</f>
        <v>3.36</v>
      </c>
      <c r="AE59" s="48">
        <f>AC$59*EXP(-AE$58*J59)</f>
        <v>3.36</v>
      </c>
      <c r="AF59" s="48"/>
      <c r="AG59" s="48"/>
      <c r="AH59" s="48"/>
      <c r="AI59">
        <f>K59-AE59</f>
        <v>0.14000000000000012</v>
      </c>
      <c r="AJ59">
        <f>K60-AF60</f>
        <v>6.3520000000000021E-2</v>
      </c>
    </row>
    <row r="60" spans="3:49" x14ac:dyDescent="0.3">
      <c r="C60">
        <f>K60/L60</f>
        <v>3.9984892358051116</v>
      </c>
      <c r="D60" s="47"/>
      <c r="E60" s="47"/>
      <c r="F60" s="47"/>
      <c r="G60" s="47"/>
      <c r="H60" s="47"/>
      <c r="I60" s="47">
        <f>J60-J$60</f>
        <v>0</v>
      </c>
      <c r="J60" s="47">
        <v>24</v>
      </c>
      <c r="K60" s="47">
        <v>3.1760000000000002</v>
      </c>
      <c r="L60" s="50">
        <v>0.79430000000000001</v>
      </c>
      <c r="M60" s="48">
        <f t="shared" si="0"/>
        <v>1.1556225433848892</v>
      </c>
      <c r="N60" s="48">
        <v>1.1455358104533027E-4</v>
      </c>
      <c r="O60" s="48">
        <v>1.1631843047125053E-2</v>
      </c>
      <c r="P60" s="48"/>
      <c r="Q60" s="48">
        <f t="shared" ref="Q60:Q66" si="24">+P$59*EXP(N$59*J60)</f>
        <v>3.1771169663735543</v>
      </c>
      <c r="R60" s="48"/>
      <c r="S60" s="48">
        <v>8.8653945187973279E-5</v>
      </c>
      <c r="T60" s="48">
        <v>9.6235189022437235E-3</v>
      </c>
      <c r="U60" s="48"/>
      <c r="V60" s="48">
        <f t="shared" ref="V60:V66" si="25">U$59*EXP(S$59*J60)</f>
        <v>3.1279114330882458</v>
      </c>
      <c r="W60" s="48">
        <f t="shared" si="3"/>
        <v>0.31486146095717882</v>
      </c>
      <c r="X60" s="48">
        <v>1.134014818337328E-5</v>
      </c>
      <c r="Y60" s="48">
        <v>1.1514858164751842E-3</v>
      </c>
      <c r="Z60" s="48"/>
      <c r="AA60" s="48">
        <f t="shared" ref="AA60:AA66" si="26">1/(Y$59+X$59*J60)</f>
        <v>3.1800495290916864</v>
      </c>
      <c r="AB60" s="48"/>
      <c r="AC60" s="48">
        <f>K60*0.98</f>
        <v>3.1124800000000001</v>
      </c>
      <c r="AD60" s="48">
        <f t="shared" ref="AD60:AD66" si="27">AC$59*EXP(N$59*J60)</f>
        <v>3.1358474119805515</v>
      </c>
      <c r="AE60" s="48">
        <f t="shared" ref="AE60:AE66" si="28">AC$59*EXP(-AE$58*J60)</f>
        <v>3.1643288328430756</v>
      </c>
      <c r="AF60" s="48">
        <f t="shared" ref="AF60:AF66" si="29">AC$60*EXP(-AF$58*I60)</f>
        <v>3.1124800000000001</v>
      </c>
      <c r="AG60" s="48"/>
      <c r="AH60" s="48"/>
      <c r="AI60">
        <f>K60-AE60</f>
        <v>1.1671167156924511E-2</v>
      </c>
      <c r="AJ60">
        <f>K60-AF60</f>
        <v>6.3520000000000021E-2</v>
      </c>
    </row>
    <row r="61" spans="3:49" x14ac:dyDescent="0.3">
      <c r="D61" s="47"/>
      <c r="E61" s="47"/>
      <c r="F61" s="47"/>
      <c r="G61" s="47"/>
      <c r="H61" s="47"/>
      <c r="I61" s="47">
        <f t="shared" ref="I61:I66" si="30">J61-J$60</f>
        <v>24</v>
      </c>
      <c r="J61" s="47">
        <v>48</v>
      </c>
      <c r="K61" s="47">
        <v>2.927</v>
      </c>
      <c r="L61" s="50">
        <v>0.76200000000000001</v>
      </c>
      <c r="M61" s="48">
        <f t="shared" si="0"/>
        <v>1.0739780077097487</v>
      </c>
      <c r="N61" s="48">
        <v>0.9905755101222864</v>
      </c>
      <c r="O61" s="48">
        <v>1.8121022392420041E-2</v>
      </c>
      <c r="P61" s="48"/>
      <c r="Q61" s="48">
        <f t="shared" si="24"/>
        <v>2.9651648858815509</v>
      </c>
      <c r="R61" s="48"/>
      <c r="S61" s="48">
        <v>0.99470442892322597</v>
      </c>
      <c r="T61" s="48">
        <v>1.1495944484786474E-2</v>
      </c>
      <c r="U61" s="48"/>
      <c r="V61" s="48">
        <f t="shared" si="25"/>
        <v>2.9304614496948074</v>
      </c>
      <c r="W61" s="48">
        <f t="shared" si="3"/>
        <v>0.34164673727365902</v>
      </c>
      <c r="X61" s="48">
        <v>0.99933164364291927</v>
      </c>
      <c r="Y61" s="48">
        <v>1.7938773916020285E-3</v>
      </c>
      <c r="Z61" s="48"/>
      <c r="AA61" s="48">
        <f t="shared" si="26"/>
        <v>2.9391110039673571</v>
      </c>
      <c r="AB61" s="48"/>
      <c r="AC61" s="48"/>
      <c r="AD61" s="48">
        <f t="shared" si="27"/>
        <v>2.9266485092931913</v>
      </c>
      <c r="AE61" s="48">
        <f t="shared" si="28"/>
        <v>2.980052667369649</v>
      </c>
      <c r="AF61" s="48">
        <f t="shared" si="29"/>
        <v>2.9395772865138516</v>
      </c>
      <c r="AG61" s="48"/>
      <c r="AH61" s="48"/>
      <c r="AI61">
        <f>K61-AE61</f>
        <v>-5.3052667369648976E-2</v>
      </c>
      <c r="AJ61">
        <f t="shared" ref="AJ61:AJ66" si="31">K61-AF61</f>
        <v>-1.2577286513851593E-2</v>
      </c>
      <c r="AK61">
        <f>K62-AG62</f>
        <v>5.4400000000000226E-2</v>
      </c>
    </row>
    <row r="62" spans="3:49" x14ac:dyDescent="0.3">
      <c r="C62">
        <f>K62/L62</f>
        <v>3.6996735582154519</v>
      </c>
      <c r="D62" s="47"/>
      <c r="E62" s="47"/>
      <c r="F62" s="47"/>
      <c r="G62" s="47"/>
      <c r="H62" s="47">
        <f>J62-J$62</f>
        <v>0</v>
      </c>
      <c r="I62" s="47">
        <f t="shared" si="30"/>
        <v>48</v>
      </c>
      <c r="J62" s="47">
        <v>72</v>
      </c>
      <c r="K62" s="47">
        <v>2.72</v>
      </c>
      <c r="L62" s="50">
        <v>0.73519999999999996</v>
      </c>
      <c r="M62" s="48">
        <f t="shared" si="0"/>
        <v>1.000631880307906</v>
      </c>
      <c r="N62" s="48">
        <v>630.63923223986831</v>
      </c>
      <c r="O62" s="48">
        <v>6</v>
      </c>
      <c r="P62" s="48"/>
      <c r="Q62" s="48">
        <f t="shared" si="24"/>
        <v>2.7673525694902588</v>
      </c>
      <c r="R62" s="48"/>
      <c r="S62" s="48">
        <v>939.18523092429837</v>
      </c>
      <c r="T62" s="48">
        <v>5</v>
      </c>
      <c r="U62" s="48"/>
      <c r="V62" s="48">
        <f t="shared" si="25"/>
        <v>2.7454755327482814</v>
      </c>
      <c r="W62" s="48">
        <f t="shared" si="3"/>
        <v>0.36764705882352938</v>
      </c>
      <c r="X62" s="48">
        <v>8971.2468480828611</v>
      </c>
      <c r="Y62" s="48">
        <v>6</v>
      </c>
      <c r="Z62" s="48"/>
      <c r="AA62" s="48">
        <f t="shared" si="26"/>
        <v>2.7321108451682443</v>
      </c>
      <c r="AB62" s="48"/>
      <c r="AC62" s="48">
        <f>K62*0.98</f>
        <v>2.6656</v>
      </c>
      <c r="AD62" s="48">
        <f t="shared" si="27"/>
        <v>2.731405700489224</v>
      </c>
      <c r="AE62" s="48">
        <f t="shared" si="28"/>
        <v>2.8065079103418737</v>
      </c>
      <c r="AF62" s="48">
        <f t="shared" si="29"/>
        <v>2.7762795659371755</v>
      </c>
      <c r="AG62" s="48">
        <f>AC$62*EXP(-AG$58*H62)</f>
        <v>2.6656</v>
      </c>
      <c r="AH62" s="48"/>
      <c r="AI62">
        <f>K62-AE62</f>
        <v>-8.6507910341873551E-2</v>
      </c>
      <c r="AJ62">
        <f t="shared" si="31"/>
        <v>-5.6279565937175313E-2</v>
      </c>
      <c r="AK62">
        <f t="shared" ref="AK62:AK66" si="32">K63-AG63</f>
        <v>1.9859473247176851E-2</v>
      </c>
    </row>
    <row r="63" spans="3:49" x14ac:dyDescent="0.3">
      <c r="D63" s="47"/>
      <c r="E63" s="47"/>
      <c r="F63" s="47"/>
      <c r="G63" s="47"/>
      <c r="H63" s="47">
        <f t="shared" ref="H63:H66" si="33">J63-J$62</f>
        <v>24</v>
      </c>
      <c r="I63" s="47">
        <f t="shared" si="30"/>
        <v>72</v>
      </c>
      <c r="J63" s="47">
        <v>96</v>
      </c>
      <c r="K63" s="47">
        <v>2.544</v>
      </c>
      <c r="L63" s="50">
        <v>0.7107</v>
      </c>
      <c r="M63" s="48">
        <f t="shared" si="0"/>
        <v>0.93373764547787574</v>
      </c>
      <c r="N63" s="48">
        <v>0.20708392072347093</v>
      </c>
      <c r="O63" s="48">
        <v>1.970228715279531E-3</v>
      </c>
      <c r="P63" s="48"/>
      <c r="Q63" s="48">
        <f t="shared" si="24"/>
        <v>2.5827367241290946</v>
      </c>
      <c r="R63" s="48"/>
      <c r="S63" s="48">
        <v>0.12411965799688558</v>
      </c>
      <c r="T63" s="48">
        <v>6.6078369798646275E-4</v>
      </c>
      <c r="U63" s="48"/>
      <c r="V63" s="48">
        <f t="shared" si="25"/>
        <v>2.5721668857662214</v>
      </c>
      <c r="W63" s="48">
        <f t="shared" si="3"/>
        <v>0.39308176100628928</v>
      </c>
      <c r="X63" s="48">
        <v>2.886943733428813E-2</v>
      </c>
      <c r="Y63" s="48">
        <v>1.9307976576605387E-5</v>
      </c>
      <c r="Z63" s="48"/>
      <c r="AA63" s="48">
        <f t="shared" si="26"/>
        <v>2.5523500708193487</v>
      </c>
      <c r="AB63" s="48"/>
      <c r="AC63" s="48"/>
      <c r="AD63" s="48">
        <f t="shared" si="27"/>
        <v>2.5491879455202557</v>
      </c>
      <c r="AE63" s="48">
        <f t="shared" si="28"/>
        <v>2.6430696131836195</v>
      </c>
      <c r="AF63" s="48">
        <f t="shared" si="29"/>
        <v>2.6220532671829075</v>
      </c>
      <c r="AG63" s="48">
        <f t="shared" ref="AG63:AG66" si="34">AC$62*EXP(-AG$58*H63)</f>
        <v>2.5241405267528232</v>
      </c>
      <c r="AH63" s="48"/>
      <c r="AI63">
        <f>K63-AE63</f>
        <v>-9.9069613183619509E-2</v>
      </c>
      <c r="AJ63">
        <f t="shared" si="31"/>
        <v>-7.8053267182907504E-2</v>
      </c>
      <c r="AK63">
        <f t="shared" si="32"/>
        <v>8.1190021157695469E-4</v>
      </c>
    </row>
    <row r="64" spans="3:49" x14ac:dyDescent="0.3">
      <c r="D64" s="47"/>
      <c r="E64" s="47"/>
      <c r="F64" s="47"/>
      <c r="G64" s="47"/>
      <c r="H64" s="47">
        <f t="shared" si="33"/>
        <v>48</v>
      </c>
      <c r="I64" s="47">
        <f t="shared" si="30"/>
        <v>96</v>
      </c>
      <c r="J64" s="47">
        <v>120</v>
      </c>
      <c r="K64" s="47">
        <v>2.391</v>
      </c>
      <c r="L64" s="50">
        <v>0.69279999999999997</v>
      </c>
      <c r="M64" s="48">
        <f t="shared" si="0"/>
        <v>0.87171168847618763</v>
      </c>
      <c r="N64" s="48"/>
      <c r="O64" s="48"/>
      <c r="P64" s="48"/>
      <c r="Q64" s="48">
        <f t="shared" si="24"/>
        <v>2.4104369857700441</v>
      </c>
      <c r="R64" s="48"/>
      <c r="S64" s="48"/>
      <c r="T64" s="48"/>
      <c r="U64" s="48"/>
      <c r="V64" s="48">
        <f t="shared" si="25"/>
        <v>2.4097983789385653</v>
      </c>
      <c r="W64" s="48">
        <f t="shared" si="3"/>
        <v>0.41823504809703055</v>
      </c>
      <c r="X64" s="48"/>
      <c r="Y64" s="48"/>
      <c r="Z64" s="48"/>
      <c r="AA64" s="48">
        <f t="shared" si="26"/>
        <v>2.3947839123167887</v>
      </c>
      <c r="AB64" s="48"/>
      <c r="AC64" s="48"/>
      <c r="AD64" s="48">
        <f t="shared" si="27"/>
        <v>2.3791263159558671</v>
      </c>
      <c r="AE64" s="48">
        <f t="shared" si="28"/>
        <v>2.4891492214905719</v>
      </c>
      <c r="AF64" s="48">
        <f t="shared" si="29"/>
        <v>2.4763944598006447</v>
      </c>
      <c r="AG64" s="48">
        <f t="shared" si="34"/>
        <v>2.3901880997884231</v>
      </c>
      <c r="AH64" s="48"/>
      <c r="AI64">
        <f>K64-AE64</f>
        <v>-9.8149221490571925E-2</v>
      </c>
      <c r="AJ64">
        <f t="shared" si="31"/>
        <v>-8.539445980064464E-2</v>
      </c>
      <c r="AK64">
        <f t="shared" si="32"/>
        <v>-5.8680352314981477E-3</v>
      </c>
    </row>
    <row r="65" spans="3:37" x14ac:dyDescent="0.3">
      <c r="D65" s="47"/>
      <c r="E65" s="47"/>
      <c r="F65" s="47"/>
      <c r="G65" s="47"/>
      <c r="H65" s="47">
        <f t="shared" si="33"/>
        <v>76</v>
      </c>
      <c r="I65" s="47">
        <f t="shared" si="30"/>
        <v>124</v>
      </c>
      <c r="J65" s="47">
        <v>148</v>
      </c>
      <c r="K65" s="47">
        <v>2.2370000000000001</v>
      </c>
      <c r="L65" s="50">
        <v>0.67290000000000005</v>
      </c>
      <c r="M65" s="48">
        <f t="shared" si="0"/>
        <v>0.80513568250799261</v>
      </c>
      <c r="N65" s="48"/>
      <c r="O65" s="48"/>
      <c r="P65" s="48"/>
      <c r="Q65" s="48">
        <f t="shared" si="24"/>
        <v>2.2238937518606821</v>
      </c>
      <c r="R65" s="48"/>
      <c r="S65" s="48"/>
      <c r="T65" s="48"/>
      <c r="U65" s="48"/>
      <c r="V65" s="48">
        <f t="shared" si="25"/>
        <v>2.2332766945124973</v>
      </c>
      <c r="W65" s="48">
        <f t="shared" si="3"/>
        <v>0.44702726866338843</v>
      </c>
      <c r="X65" s="48"/>
      <c r="Y65" s="48"/>
      <c r="Z65" s="48"/>
      <c r="AA65" s="48">
        <f t="shared" si="26"/>
        <v>2.2338928793368473</v>
      </c>
      <c r="AB65" s="48"/>
      <c r="AC65" s="48"/>
      <c r="AD65" s="48">
        <f t="shared" si="27"/>
        <v>2.1950062084909985</v>
      </c>
      <c r="AE65" s="48">
        <f t="shared" si="28"/>
        <v>2.3208673509415116</v>
      </c>
      <c r="AF65" s="48">
        <f t="shared" si="29"/>
        <v>2.3166540761030716</v>
      </c>
      <c r="AG65" s="48">
        <f t="shared" si="34"/>
        <v>2.2428680352314982</v>
      </c>
      <c r="AH65" s="48"/>
      <c r="AI65">
        <f>K65-AE65</f>
        <v>-8.3867350941511543E-2</v>
      </c>
      <c r="AJ65">
        <f t="shared" si="31"/>
        <v>-7.9654076103071514E-2</v>
      </c>
      <c r="AK65">
        <f t="shared" si="32"/>
        <v>-3.5151235811987647E-3</v>
      </c>
    </row>
    <row r="66" spans="3:37" x14ac:dyDescent="0.3">
      <c r="D66" s="47"/>
      <c r="E66" s="47"/>
      <c r="F66" s="47"/>
      <c r="G66" s="47"/>
      <c r="H66" s="47">
        <f t="shared" si="33"/>
        <v>98</v>
      </c>
      <c r="I66" s="47">
        <f t="shared" si="30"/>
        <v>146</v>
      </c>
      <c r="J66" s="47">
        <v>170</v>
      </c>
      <c r="K66" s="47">
        <v>2.13</v>
      </c>
      <c r="L66" s="50">
        <v>0.65910000000000002</v>
      </c>
      <c r="M66" s="48">
        <f t="shared" si="0"/>
        <v>0.75612197972133366</v>
      </c>
      <c r="N66" s="48"/>
      <c r="O66" s="48"/>
      <c r="P66" s="48"/>
      <c r="Q66" s="48">
        <f t="shared" si="24"/>
        <v>2.0875090916933132</v>
      </c>
      <c r="R66" s="48"/>
      <c r="S66" s="48"/>
      <c r="T66" s="48"/>
      <c r="U66" s="48"/>
      <c r="V66" s="48">
        <f t="shared" si="25"/>
        <v>2.1037007826357983</v>
      </c>
      <c r="W66" s="48">
        <f t="shared" si="3"/>
        <v>0.46948356807511737</v>
      </c>
      <c r="X66" s="48"/>
      <c r="Y66" s="48"/>
      <c r="Z66" s="48"/>
      <c r="AA66" s="48">
        <f t="shared" si="26"/>
        <v>2.1218841608349575</v>
      </c>
      <c r="AB66" s="48"/>
      <c r="AC66" s="48"/>
      <c r="AD66" s="48">
        <f t="shared" si="27"/>
        <v>2.0603931337612198</v>
      </c>
      <c r="AE66" s="48">
        <f t="shared" si="28"/>
        <v>2.196666478036287</v>
      </c>
      <c r="AF66" s="48">
        <f t="shared" si="29"/>
        <v>2.198406386398152</v>
      </c>
      <c r="AG66" s="48">
        <f t="shared" si="34"/>
        <v>2.1335151235811987</v>
      </c>
      <c r="AH66" s="48"/>
      <c r="AI66">
        <f>K66-AE66</f>
        <v>-6.6666478036287113E-2</v>
      </c>
      <c r="AJ66">
        <f t="shared" si="31"/>
        <v>-6.8406386398152108E-2</v>
      </c>
      <c r="AK66">
        <f t="shared" si="32"/>
        <v>-1.6134150158497195E-3</v>
      </c>
    </row>
    <row r="67" spans="3:37" x14ac:dyDescent="0.3">
      <c r="D67" s="47"/>
      <c r="E67" s="47"/>
      <c r="F67" s="47"/>
      <c r="G67" s="47"/>
      <c r="H67" s="47"/>
      <c r="I67" s="47"/>
      <c r="J67" s="47"/>
      <c r="K67" s="47"/>
      <c r="L67" s="50"/>
      <c r="M67" s="48"/>
      <c r="N67" s="48"/>
      <c r="O67" s="48"/>
      <c r="P67" s="48"/>
      <c r="Q67" s="48"/>
      <c r="R67" s="48">
        <v>1.8370866592557671E-3</v>
      </c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>
        <v>1.7865628863914795E-3</v>
      </c>
      <c r="AF67" s="48">
        <v>1.7553930806498339E-3</v>
      </c>
      <c r="AG67" s="48">
        <v>1.6134150158497195E-3</v>
      </c>
      <c r="AH67" s="48"/>
      <c r="AI67" s="48"/>
    </row>
    <row r="68" spans="3:37" x14ac:dyDescent="0.3">
      <c r="C68">
        <f>G68/L68</f>
        <v>4.1876046901172526</v>
      </c>
      <c r="D68" s="47">
        <v>7</v>
      </c>
      <c r="E68" s="47">
        <v>8</v>
      </c>
      <c r="F68" s="47">
        <v>4</v>
      </c>
      <c r="G68" s="47">
        <v>3.5</v>
      </c>
      <c r="H68" s="47">
        <v>100</v>
      </c>
      <c r="I68" s="47">
        <v>25</v>
      </c>
      <c r="J68" s="47">
        <v>0</v>
      </c>
      <c r="K68" s="47">
        <v>3.5</v>
      </c>
      <c r="L68" s="50">
        <v>0.83579999999999999</v>
      </c>
      <c r="M68" s="48">
        <f t="shared" si="0"/>
        <v>1.2527629684953681</v>
      </c>
      <c r="N68" s="48">
        <f t="array" ref="N68:O72">+LINEST(M68:M75,J68:J75,TRUE,TRUE)</f>
        <v>-2.0097106341550436E-3</v>
      </c>
      <c r="O68" s="48">
        <v>1.2371907496547383</v>
      </c>
      <c r="P68" s="48">
        <f>K68*AC10</f>
        <v>3.4299999999999997</v>
      </c>
      <c r="Q68" s="48">
        <f>+P$68*EXP(N$68*J68)</f>
        <v>3.4299999999999997</v>
      </c>
      <c r="R68" s="48">
        <f>P$68*EXP(-R$67*J68)</f>
        <v>3.4299999999999997</v>
      </c>
      <c r="S68" s="48">
        <f t="array" ref="S68:T72">+LINEST(M69:M75,J69:J75,TRUE,TRUE)</f>
        <v>-1.9200113514293334E-3</v>
      </c>
      <c r="T68" s="48">
        <v>1.2262781307220725</v>
      </c>
      <c r="U68" s="48">
        <f>+EXP(T68)</f>
        <v>3.4085198337830236</v>
      </c>
      <c r="V68" s="48">
        <f>U$68*EXP(S$68*J68)</f>
        <v>3.4085198337830236</v>
      </c>
      <c r="W68" s="48">
        <f t="shared" si="3"/>
        <v>0.2857142857142857</v>
      </c>
      <c r="X68" s="48">
        <f t="array" ref="X68:Y72">LINEST(W68:W75,J68:J75,TRUE,TRUE)</f>
        <v>6.9011709029509418E-4</v>
      </c>
      <c r="Y68" s="48">
        <v>0.28777295368276323</v>
      </c>
      <c r="Z68" s="48">
        <f>1/Y68</f>
        <v>3.4749617266061272</v>
      </c>
      <c r="AA68" s="48">
        <f>1/(Y$68+X$68*J68)</f>
        <v>3.4749617266061272</v>
      </c>
      <c r="AB68" s="48"/>
      <c r="AC68" s="48">
        <f>G68*AC$10</f>
        <v>3.4299999999999997</v>
      </c>
      <c r="AD68" s="48">
        <f>AC$68*EXP(N$68*J68)</f>
        <v>3.4299999999999997</v>
      </c>
      <c r="AE68" s="48">
        <f>P$68*EXP(-AE$67*J68)</f>
        <v>3.4299999999999997</v>
      </c>
      <c r="AF68" s="48"/>
      <c r="AG68" s="48"/>
      <c r="AH68" s="48"/>
      <c r="AI68">
        <f>K68-AE68</f>
        <v>7.0000000000000284E-2</v>
      </c>
    </row>
    <row r="69" spans="3:37" x14ac:dyDescent="0.3">
      <c r="C69">
        <f>K69/L69</f>
        <v>4.0695220360024829</v>
      </c>
      <c r="D69" s="47"/>
      <c r="E69" s="47"/>
      <c r="F69" s="47"/>
      <c r="G69" s="47"/>
      <c r="H69" s="47"/>
      <c r="I69" s="47">
        <f>J69-J$78</f>
        <v>0</v>
      </c>
      <c r="J69" s="49">
        <v>24</v>
      </c>
      <c r="K69" s="47">
        <v>3.278</v>
      </c>
      <c r="L69" s="50">
        <v>0.80549999999999999</v>
      </c>
      <c r="M69" s="48">
        <f t="shared" si="0"/>
        <v>1.187233480321638</v>
      </c>
      <c r="N69" s="48">
        <v>6.09032371942305E-5</v>
      </c>
      <c r="O69" s="48">
        <v>6.1841532114547222E-3</v>
      </c>
      <c r="P69" s="48"/>
      <c r="Q69" s="48">
        <f t="shared" ref="Q69:Q75" si="35">+P$68*EXP(N$68*J69)</f>
        <v>3.2684870629348324</v>
      </c>
      <c r="R69" s="48">
        <f t="shared" ref="R69:R75" si="36">P$68*EXP(-R$67*J69)</f>
        <v>3.2820564137582329</v>
      </c>
      <c r="S69" s="48">
        <v>4.1453975941625045E-5</v>
      </c>
      <c r="T69" s="48">
        <v>4.4998913494659013E-3</v>
      </c>
      <c r="U69" s="48"/>
      <c r="V69" s="48">
        <f t="shared" ref="V69:V75" si="37">U$68*EXP(S$68*J69)</f>
        <v>3.2550181715023752</v>
      </c>
      <c r="W69" s="48">
        <f t="shared" si="3"/>
        <v>0.30506406345332521</v>
      </c>
      <c r="X69" s="48">
        <v>7.1477254641111657E-6</v>
      </c>
      <c r="Y69" s="48">
        <v>7.2578456285517733E-4</v>
      </c>
      <c r="Z69" s="48"/>
      <c r="AA69" s="48">
        <f t="shared" ref="AA69:AA75" si="38">1/(Y$68+X$68*J69)</f>
        <v>3.2858445138028021</v>
      </c>
      <c r="AB69" s="48"/>
      <c r="AC69" s="48">
        <f>K69*0.98</f>
        <v>3.21244</v>
      </c>
      <c r="AD69" s="48">
        <f t="shared" ref="AD69:AD75" si="39">AC$68*EXP(N$68*J69)</f>
        <v>3.2684870629348324</v>
      </c>
      <c r="AE69" s="48">
        <f t="shared" ref="AE69:AE75" si="40">P$68*EXP(-AE$67*J69)</f>
        <v>3.2860385525290461</v>
      </c>
      <c r="AF69" s="48">
        <f>AC$69*EXP(-AF$67*I69)</f>
        <v>3.21244</v>
      </c>
      <c r="AG69" s="48"/>
      <c r="AH69" s="48"/>
      <c r="AI69">
        <f t="shared" ref="AI69:AI75" si="41">K69-AE69</f>
        <v>-8.0385525290460613E-3</v>
      </c>
      <c r="AJ69">
        <f>K69-AF69</f>
        <v>6.5560000000000063E-2</v>
      </c>
    </row>
    <row r="70" spans="3:37" x14ac:dyDescent="0.3">
      <c r="D70" s="47"/>
      <c r="E70" s="47"/>
      <c r="F70" s="47"/>
      <c r="G70" s="47"/>
      <c r="H70" s="47"/>
      <c r="I70" s="47">
        <f t="shared" ref="I70:I75" si="42">J70-J$78</f>
        <v>24</v>
      </c>
      <c r="J70" s="47">
        <v>48</v>
      </c>
      <c r="K70" s="47">
        <v>3.1070000000000002</v>
      </c>
      <c r="L70" s="50">
        <v>0.78380000000000005</v>
      </c>
      <c r="M70" s="48">
        <f t="shared" si="0"/>
        <v>1.1336576304109105</v>
      </c>
      <c r="N70" s="48">
        <v>0.994520026267663</v>
      </c>
      <c r="O70" s="48">
        <v>9.6341721917082655E-3</v>
      </c>
      <c r="P70" s="48"/>
      <c r="Q70" s="48">
        <f t="shared" si="35"/>
        <v>3.1145794987091451</v>
      </c>
      <c r="R70" s="48">
        <f t="shared" si="36"/>
        <v>3.1404939659159057</v>
      </c>
      <c r="S70" s="48">
        <v>0.99767467456672854</v>
      </c>
      <c r="T70" s="48">
        <v>5.375424693037173E-3</v>
      </c>
      <c r="U70" s="48"/>
      <c r="V70" s="48">
        <f t="shared" si="37"/>
        <v>3.1084294102673313</v>
      </c>
      <c r="W70" s="48">
        <f t="shared" si="3"/>
        <v>0.32185387833923396</v>
      </c>
      <c r="X70" s="48">
        <v>0.9993567763950314</v>
      </c>
      <c r="Y70" s="48">
        <v>1.1306856757168952E-3</v>
      </c>
      <c r="Z70" s="48"/>
      <c r="AA70" s="48">
        <f t="shared" si="38"/>
        <v>3.1162494350855194</v>
      </c>
      <c r="AB70" s="48"/>
      <c r="AC70" s="48"/>
      <c r="AD70" s="48">
        <f t="shared" si="39"/>
        <v>3.1145794987091451</v>
      </c>
      <c r="AE70" s="48">
        <f t="shared" si="40"/>
        <v>3.1481193494773141</v>
      </c>
      <c r="AF70" s="48">
        <f t="shared" ref="AF70:AF75" si="43">AC$69*EXP(-AF$67*I70)</f>
        <v>3.079912966845455</v>
      </c>
      <c r="AG70" s="48"/>
      <c r="AH70" s="48"/>
      <c r="AI70">
        <f t="shared" si="41"/>
        <v>-4.1119349477313882E-2</v>
      </c>
      <c r="AJ70">
        <f t="shared" ref="AJ70:AJ75" si="44">K70-AF70</f>
        <v>2.7087033154545193E-2</v>
      </c>
    </row>
    <row r="71" spans="3:37" x14ac:dyDescent="0.3">
      <c r="C71">
        <f>K71/L71</f>
        <v>3.8670852956567243</v>
      </c>
      <c r="D71" s="47"/>
      <c r="E71" s="47"/>
      <c r="F71" s="47"/>
      <c r="G71" s="47"/>
      <c r="H71" s="47">
        <f>J71-J$80</f>
        <v>0</v>
      </c>
      <c r="I71" s="47">
        <f t="shared" si="42"/>
        <v>48</v>
      </c>
      <c r="J71" s="49">
        <v>72</v>
      </c>
      <c r="K71" s="47">
        <v>2.956</v>
      </c>
      <c r="L71" s="50">
        <v>0.76439999999999997</v>
      </c>
      <c r="M71" s="48">
        <f t="shared" si="0"/>
        <v>1.0838370030859554</v>
      </c>
      <c r="N71" s="48">
        <v>1088.8957591884803</v>
      </c>
      <c r="O71" s="48">
        <v>6</v>
      </c>
      <c r="P71" s="48"/>
      <c r="Q71" s="48">
        <f t="shared" si="35"/>
        <v>2.9679191830941387</v>
      </c>
      <c r="R71" s="48">
        <f t="shared" si="36"/>
        <v>3.0050374236744397</v>
      </c>
      <c r="S71" s="48">
        <v>2145.2366629884891</v>
      </c>
      <c r="T71" s="48">
        <v>5</v>
      </c>
      <c r="U71" s="48"/>
      <c r="V71" s="48">
        <f t="shared" si="37"/>
        <v>2.9684422296650945</v>
      </c>
      <c r="W71" s="48">
        <f t="shared" si="3"/>
        <v>0.33829499323410012</v>
      </c>
      <c r="X71" s="48">
        <v>9322.0158776091084</v>
      </c>
      <c r="Y71" s="48">
        <v>6</v>
      </c>
      <c r="Z71" s="48"/>
      <c r="AA71" s="48">
        <f t="shared" si="38"/>
        <v>2.9633020157788565</v>
      </c>
      <c r="AB71" s="48"/>
      <c r="AC71" s="48">
        <f>K71*0.98</f>
        <v>2.8968799999999999</v>
      </c>
      <c r="AD71" s="48">
        <f t="shared" si="39"/>
        <v>2.9679191830941387</v>
      </c>
      <c r="AE71" s="48">
        <f t="shared" si="40"/>
        <v>3.0159887901880804</v>
      </c>
      <c r="AF71" s="48">
        <f t="shared" si="43"/>
        <v>2.9528532465486581</v>
      </c>
      <c r="AG71" s="48">
        <f>AC$71*EXP(-AG$67*H71)</f>
        <v>2.8968799999999999</v>
      </c>
      <c r="AH71" s="48"/>
      <c r="AI71">
        <f t="shared" si="41"/>
        <v>-5.9988790188080454E-2</v>
      </c>
      <c r="AJ71">
        <f t="shared" si="44"/>
        <v>3.1467534513418549E-3</v>
      </c>
      <c r="AK71">
        <f>K71-AG71</f>
        <v>5.9120000000000061E-2</v>
      </c>
    </row>
    <row r="72" spans="3:37" x14ac:dyDescent="0.3">
      <c r="D72" s="47"/>
      <c r="E72" s="47"/>
      <c r="F72" s="47"/>
      <c r="G72" s="47"/>
      <c r="H72" s="47">
        <f t="shared" ref="H72:H75" si="45">J72-J$80</f>
        <v>24</v>
      </c>
      <c r="I72" s="47">
        <f t="shared" si="42"/>
        <v>72</v>
      </c>
      <c r="J72" s="47">
        <v>96</v>
      </c>
      <c r="K72" s="47">
        <v>2.82</v>
      </c>
      <c r="L72" s="50">
        <v>0.74570000000000003</v>
      </c>
      <c r="M72" s="48">
        <f t="shared" si="0"/>
        <v>1.0367368849500223</v>
      </c>
      <c r="N72" s="48">
        <v>0.101068335841473</v>
      </c>
      <c r="O72" s="48">
        <v>5.5690364291690903E-4</v>
      </c>
      <c r="P72" s="48"/>
      <c r="Q72" s="48">
        <f t="shared" si="35"/>
        <v>2.8281648553292449</v>
      </c>
      <c r="R72" s="48">
        <f t="shared" si="36"/>
        <v>2.8754234256426279</v>
      </c>
      <c r="S72" s="48">
        <v>6.1987022324619639E-2</v>
      </c>
      <c r="T72" s="48">
        <v>1.4447595315256892E-4</v>
      </c>
      <c r="U72" s="48"/>
      <c r="V72" s="48">
        <f t="shared" si="37"/>
        <v>2.8347593295037239</v>
      </c>
      <c r="W72" s="48">
        <f t="shared" si="3"/>
        <v>0.3546099290780142</v>
      </c>
      <c r="X72" s="48">
        <v>1.1917732105494636E-2</v>
      </c>
      <c r="Y72" s="48">
        <v>7.6707005836282293E-6</v>
      </c>
      <c r="Z72" s="48"/>
      <c r="AA72" s="48">
        <f t="shared" si="38"/>
        <v>2.8246657035204823</v>
      </c>
      <c r="AB72" s="48"/>
      <c r="AC72" s="48"/>
      <c r="AD72" s="48">
        <f t="shared" si="39"/>
        <v>2.8281648553292449</v>
      </c>
      <c r="AE72" s="48">
        <f t="shared" si="40"/>
        <v>2.8894039179456175</v>
      </c>
      <c r="AF72" s="48">
        <f t="shared" si="43"/>
        <v>2.8310352888262229</v>
      </c>
      <c r="AG72" s="48">
        <f t="shared" ref="AG72:AG75" si="46">AC$71*EXP(-AG$67*H72)</f>
        <v>2.7868511416330306</v>
      </c>
      <c r="AH72" s="48"/>
      <c r="AI72">
        <f t="shared" si="41"/>
        <v>-6.9403917945617621E-2</v>
      </c>
      <c r="AJ72">
        <f t="shared" si="44"/>
        <v>-1.1035288826223066E-2</v>
      </c>
      <c r="AK72">
        <f t="shared" ref="AK72:AK75" si="47">K72-AG72</f>
        <v>3.3148858366969236E-2</v>
      </c>
    </row>
    <row r="73" spans="3:37" x14ac:dyDescent="0.3">
      <c r="D73" s="47"/>
      <c r="E73" s="47"/>
      <c r="F73" s="47"/>
      <c r="G73" s="47"/>
      <c r="H73" s="47">
        <f t="shared" si="45"/>
        <v>48</v>
      </c>
      <c r="I73" s="47">
        <f t="shared" si="42"/>
        <v>96</v>
      </c>
      <c r="J73" s="47">
        <v>120</v>
      </c>
      <c r="K73" s="47">
        <v>2.6970000000000001</v>
      </c>
      <c r="L73" s="50">
        <v>0.73140000000000005</v>
      </c>
      <c r="M73" s="48">
        <f t="shared" si="0"/>
        <v>0.99214004415759294</v>
      </c>
      <c r="N73" s="48"/>
      <c r="O73" s="48"/>
      <c r="P73" s="48"/>
      <c r="Q73" s="48">
        <f t="shared" si="35"/>
        <v>2.6949913240497372</v>
      </c>
      <c r="R73" s="48">
        <f t="shared" si="36"/>
        <v>2.751399969796227</v>
      </c>
      <c r="S73" s="48"/>
      <c r="T73" s="48"/>
      <c r="U73" s="48"/>
      <c r="V73" s="48">
        <f t="shared" si="37"/>
        <v>2.7070967984157219</v>
      </c>
      <c r="W73" s="48">
        <f t="shared" si="3"/>
        <v>0.3707823507601038</v>
      </c>
      <c r="X73" s="48"/>
      <c r="Y73" s="48"/>
      <c r="Z73" s="48"/>
      <c r="AA73" s="48">
        <f t="shared" si="38"/>
        <v>2.6984216602526803</v>
      </c>
      <c r="AB73" s="48"/>
      <c r="AC73" s="48"/>
      <c r="AD73" s="48">
        <f t="shared" si="39"/>
        <v>2.6949913240497372</v>
      </c>
      <c r="AE73" s="48">
        <f t="shared" si="40"/>
        <v>2.7681319732355023</v>
      </c>
      <c r="AF73" s="48">
        <f t="shared" si="43"/>
        <v>2.7142428483187087</v>
      </c>
      <c r="AG73" s="48">
        <f t="shared" si="46"/>
        <v>2.6810013827363668</v>
      </c>
      <c r="AH73" s="48"/>
      <c r="AI73">
        <f t="shared" si="41"/>
        <v>-7.1131973235502244E-2</v>
      </c>
      <c r="AJ73">
        <f t="shared" si="44"/>
        <v>-1.7242848318708592E-2</v>
      </c>
      <c r="AK73">
        <f t="shared" si="47"/>
        <v>1.5998617263633275E-2</v>
      </c>
    </row>
    <row r="74" spans="3:37" x14ac:dyDescent="0.3">
      <c r="D74" s="47"/>
      <c r="E74" s="47"/>
      <c r="F74" s="47"/>
      <c r="G74" s="47"/>
      <c r="H74" s="47">
        <f t="shared" si="45"/>
        <v>76</v>
      </c>
      <c r="I74" s="47">
        <f t="shared" si="42"/>
        <v>124</v>
      </c>
      <c r="J74" s="47">
        <v>148</v>
      </c>
      <c r="K74" s="47">
        <v>2.5670000000000002</v>
      </c>
      <c r="L74" s="50">
        <v>0.71489999999999998</v>
      </c>
      <c r="M74" s="48">
        <f t="shared" si="0"/>
        <v>0.94273790188900342</v>
      </c>
      <c r="N74" s="48"/>
      <c r="O74" s="48"/>
      <c r="P74" s="48"/>
      <c r="Q74" s="48">
        <f t="shared" si="35"/>
        <v>2.5475270067209372</v>
      </c>
      <c r="R74" s="48">
        <f t="shared" si="36"/>
        <v>2.6134506482744753</v>
      </c>
      <c r="S74" s="48"/>
      <c r="T74" s="48"/>
      <c r="U74" s="48"/>
      <c r="V74" s="48">
        <f t="shared" si="37"/>
        <v>2.5654052304119066</v>
      </c>
      <c r="W74" s="48">
        <f t="shared" si="3"/>
        <v>0.38955979742890529</v>
      </c>
      <c r="X74" s="48"/>
      <c r="Y74" s="48"/>
      <c r="Z74" s="48"/>
      <c r="AA74" s="48">
        <f t="shared" si="38"/>
        <v>2.5646925548791</v>
      </c>
      <c r="AB74" s="48"/>
      <c r="AC74" s="48"/>
      <c r="AD74" s="48">
        <f t="shared" si="39"/>
        <v>2.5475270067209372</v>
      </c>
      <c r="AE74" s="48">
        <f t="shared" si="40"/>
        <v>2.633066019294545</v>
      </c>
      <c r="AF74" s="48">
        <f t="shared" si="43"/>
        <v>2.5840605828051282</v>
      </c>
      <c r="AG74" s="48">
        <f t="shared" si="46"/>
        <v>2.5625804896436222</v>
      </c>
      <c r="AH74" s="48"/>
      <c r="AI74">
        <f t="shared" si="41"/>
        <v>-6.6066019294544809E-2</v>
      </c>
      <c r="AJ74">
        <f t="shared" si="44"/>
        <v>-1.7060582805128011E-2</v>
      </c>
      <c r="AK74">
        <f t="shared" si="47"/>
        <v>4.4195103563779981E-3</v>
      </c>
    </row>
    <row r="75" spans="3:37" x14ac:dyDescent="0.3">
      <c r="D75" s="47"/>
      <c r="E75" s="47"/>
      <c r="F75" s="47"/>
      <c r="G75" s="47"/>
      <c r="H75" s="47">
        <f t="shared" si="45"/>
        <v>98</v>
      </c>
      <c r="I75" s="47">
        <f t="shared" si="42"/>
        <v>146</v>
      </c>
      <c r="J75" s="47">
        <v>170</v>
      </c>
      <c r="K75" s="47">
        <v>2.4740000000000002</v>
      </c>
      <c r="L75" s="50">
        <v>0.70309999999999995</v>
      </c>
      <c r="M75" s="48">
        <f t="shared" si="0"/>
        <v>0.9058362739702962</v>
      </c>
      <c r="N75" s="48"/>
      <c r="O75" s="48"/>
      <c r="P75" s="48"/>
      <c r="Q75" s="48">
        <f t="shared" si="35"/>
        <v>2.4373452955211015</v>
      </c>
      <c r="R75" s="48">
        <f t="shared" si="36"/>
        <v>2.5099316685914284</v>
      </c>
      <c r="S75" s="48"/>
      <c r="T75" s="48"/>
      <c r="U75" s="48"/>
      <c r="V75" s="48">
        <f t="shared" si="37"/>
        <v>2.4592986335473546</v>
      </c>
      <c r="W75" s="48">
        <f t="shared" si="3"/>
        <v>0.40420371867421179</v>
      </c>
      <c r="X75" s="48"/>
      <c r="Y75" s="48"/>
      <c r="Z75" s="48"/>
      <c r="AA75" s="48">
        <f t="shared" si="38"/>
        <v>2.4685698049264104</v>
      </c>
      <c r="AB75" s="48"/>
      <c r="AC75" s="48"/>
      <c r="AD75" s="48">
        <f t="shared" si="39"/>
        <v>2.4373452955211015</v>
      </c>
      <c r="AE75" s="48">
        <f t="shared" si="40"/>
        <v>2.5315824220794187</v>
      </c>
      <c r="AF75" s="48">
        <f t="shared" si="43"/>
        <v>2.4861700237037443</v>
      </c>
      <c r="AG75" s="48">
        <f t="shared" si="46"/>
        <v>2.4732167325230736</v>
      </c>
      <c r="AH75" s="48"/>
      <c r="AI75">
        <f t="shared" si="41"/>
        <v>-5.7582422079418549E-2</v>
      </c>
      <c r="AJ75">
        <f t="shared" si="44"/>
        <v>-1.2170023703744093E-2</v>
      </c>
      <c r="AK75">
        <f t="shared" si="47"/>
        <v>7.8326747692658572E-4</v>
      </c>
    </row>
    <row r="76" spans="3:37" x14ac:dyDescent="0.3">
      <c r="D76" s="8"/>
      <c r="E76" s="8"/>
      <c r="F76" s="8"/>
      <c r="G76" s="8"/>
      <c r="H76" s="8"/>
      <c r="I76" s="8"/>
      <c r="J76" s="8"/>
      <c r="K76" s="8"/>
      <c r="L76" s="24"/>
      <c r="M76" s="33"/>
      <c r="N76" s="33"/>
      <c r="O76" s="33"/>
      <c r="P76" s="33"/>
      <c r="Q76" s="33"/>
      <c r="R76" s="35">
        <v>1.0532928259645185E-3</v>
      </c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3:37" x14ac:dyDescent="0.3">
      <c r="D77" s="8">
        <v>8</v>
      </c>
      <c r="E77" s="8">
        <v>8.5</v>
      </c>
      <c r="F77" s="8">
        <v>4</v>
      </c>
      <c r="G77" s="8">
        <v>3.5</v>
      </c>
      <c r="H77" s="8">
        <v>100</v>
      </c>
      <c r="I77" s="8">
        <v>25</v>
      </c>
      <c r="J77" s="8">
        <v>0</v>
      </c>
      <c r="K77" s="8">
        <v>3.5</v>
      </c>
      <c r="L77" s="24"/>
      <c r="M77" s="33">
        <f t="shared" si="0"/>
        <v>1.2527629684953681</v>
      </c>
      <c r="N77" s="33">
        <f t="array" ref="N77:O81">+LINEST(M77:M84,J77:J84,TRUE,TRUE)</f>
        <v>-8.8482789836726592E-4</v>
      </c>
      <c r="O77" s="33">
        <v>1.2448426600642934</v>
      </c>
      <c r="P77" s="33">
        <f>K77</f>
        <v>3.5</v>
      </c>
      <c r="Q77" s="33">
        <f>+P$77*EXP(N$77*J77)</f>
        <v>3.5</v>
      </c>
      <c r="R77" s="35">
        <f>P$77*EXP(-R$76*J77)</f>
        <v>3.5</v>
      </c>
      <c r="S77" s="33">
        <f t="array" ref="S77:T81">+LINEST(M78:M84,J78:J84,TRUE,TRUE)</f>
        <v>-8.3920524224454624E-4</v>
      </c>
      <c r="T77" s="33">
        <v>1.2392923073096822</v>
      </c>
      <c r="U77" s="33">
        <f>+EXP(T77)</f>
        <v>3.453168817504626</v>
      </c>
      <c r="V77" s="33"/>
      <c r="W77" s="33">
        <f t="shared" si="3"/>
        <v>0.2857142857142857</v>
      </c>
      <c r="X77" s="33">
        <f t="array" ref="X77:Y81">LINEST(W77:W84,J77:J84,TRUE,TRUE)</f>
        <v>2.7423059226891911E-4</v>
      </c>
      <c r="Y77" s="33">
        <v>0.28755279770472203</v>
      </c>
      <c r="Z77" s="33">
        <f>1/Y77</f>
        <v>3.4776222244475092</v>
      </c>
      <c r="AA77" s="33">
        <f>1/(Y$77+X$68*J77)</f>
        <v>3.4776222244475092</v>
      </c>
      <c r="AB77" s="33"/>
      <c r="AC77" s="33">
        <f>G77</f>
        <v>3.5</v>
      </c>
      <c r="AD77" s="33">
        <f>AC$77*EXP(N$77*J77)</f>
        <v>3.5</v>
      </c>
      <c r="AE77" s="33"/>
    </row>
    <row r="78" spans="3:37" x14ac:dyDescent="0.3">
      <c r="D78" s="8"/>
      <c r="E78" s="8"/>
      <c r="F78" s="8"/>
      <c r="G78" s="8"/>
      <c r="H78" s="8"/>
      <c r="I78" s="47">
        <f>J78-J$78</f>
        <v>0</v>
      </c>
      <c r="J78" s="8">
        <v>24</v>
      </c>
      <c r="K78" s="8">
        <v>3.3889999999999998</v>
      </c>
      <c r="L78" s="24"/>
      <c r="M78" s="33">
        <f t="shared" si="0"/>
        <v>1.2205348926249142</v>
      </c>
      <c r="N78" s="33">
        <v>2.7445187721959717E-5</v>
      </c>
      <c r="O78" s="33">
        <v>2.7868017138145385E-3</v>
      </c>
      <c r="P78" s="33"/>
      <c r="Q78" s="33">
        <f t="shared" ref="Q78:Q84" si="48">+P$77*EXP(N$77*J78)</f>
        <v>3.4264580835077534</v>
      </c>
      <c r="R78" s="35">
        <f t="shared" ref="R78:R84" si="49">P$77*EXP(-R$76*J78)</f>
        <v>3.4126323398659588</v>
      </c>
      <c r="S78" s="33">
        <v>8.7249707318507355E-6</v>
      </c>
      <c r="T78" s="33">
        <v>9.4710867724451166E-4</v>
      </c>
      <c r="U78" s="33"/>
      <c r="V78" s="33"/>
      <c r="W78" s="33">
        <f t="shared" si="3"/>
        <v>0.29507229271171437</v>
      </c>
      <c r="X78" s="33">
        <v>6.2087692847027152E-6</v>
      </c>
      <c r="Y78" s="33">
        <v>6.304423587325023E-4</v>
      </c>
      <c r="Z78" s="33"/>
      <c r="AA78" s="33">
        <f t="shared" ref="AA78:AA84" si="50">1/(Y$77+X$68*J78)</f>
        <v>3.2882232089236805</v>
      </c>
      <c r="AB78" s="33"/>
      <c r="AC78" s="33"/>
      <c r="AD78" s="33">
        <f t="shared" ref="AD78:AD84" si="51">AC$77*EXP(N$77*J78)</f>
        <v>3.4264580835077534</v>
      </c>
      <c r="AE78" s="33"/>
    </row>
    <row r="79" spans="3:37" x14ac:dyDescent="0.3">
      <c r="D79" s="8"/>
      <c r="E79" s="8"/>
      <c r="F79" s="8"/>
      <c r="G79" s="8"/>
      <c r="H79" s="8"/>
      <c r="I79" s="47">
        <f t="shared" ref="I79:I84" si="52">J79-J$78</f>
        <v>24</v>
      </c>
      <c r="J79" s="8">
        <v>48</v>
      </c>
      <c r="K79" s="8">
        <v>3.3170000000000002</v>
      </c>
      <c r="L79" s="24"/>
      <c r="M79" s="33">
        <f t="shared" ref="M79:M142" si="53">+LN(K79)</f>
        <v>1.1990607599649155</v>
      </c>
      <c r="N79" s="33">
        <v>0.99426060284648188</v>
      </c>
      <c r="O79" s="33">
        <v>4.3415042701895282E-3</v>
      </c>
      <c r="P79" s="33"/>
      <c r="Q79" s="33">
        <f t="shared" si="48"/>
        <v>3.354461428010179</v>
      </c>
      <c r="R79" s="35">
        <f t="shared" si="49"/>
        <v>3.3274455677425747</v>
      </c>
      <c r="S79" s="33">
        <v>0.9994598343896236</v>
      </c>
      <c r="T79" s="33">
        <v>1.1313853991728475E-3</v>
      </c>
      <c r="U79" s="33"/>
      <c r="V79" s="33"/>
      <c r="W79" s="33">
        <f t="shared" ref="W79:W142" si="54">1/K79</f>
        <v>0.30147723846849561</v>
      </c>
      <c r="X79" s="33">
        <v>0.99693382581547263</v>
      </c>
      <c r="Y79" s="33">
        <v>9.8215390746227626E-4</v>
      </c>
      <c r="Z79" s="33"/>
      <c r="AA79" s="33">
        <f t="shared" si="50"/>
        <v>3.118388839871153</v>
      </c>
      <c r="AB79" s="33"/>
      <c r="AC79" s="33"/>
      <c r="AD79" s="33">
        <f t="shared" si="51"/>
        <v>3.354461428010179</v>
      </c>
      <c r="AE79" s="33"/>
    </row>
    <row r="80" spans="3:37" x14ac:dyDescent="0.3">
      <c r="D80" s="8"/>
      <c r="E80" s="8"/>
      <c r="F80" s="8"/>
      <c r="G80" s="8"/>
      <c r="H80" s="47">
        <f>J80-J$80</f>
        <v>0</v>
      </c>
      <c r="I80" s="47">
        <f t="shared" si="52"/>
        <v>48</v>
      </c>
      <c r="J80" s="8">
        <v>72</v>
      </c>
      <c r="K80" s="8">
        <v>3.2480000000000002</v>
      </c>
      <c r="L80" s="24"/>
      <c r="M80" s="33">
        <f t="shared" si="53"/>
        <v>1.1780394222994315</v>
      </c>
      <c r="N80" s="33">
        <v>1039.4059615515596</v>
      </c>
      <c r="O80" s="33">
        <v>6</v>
      </c>
      <c r="P80" s="33"/>
      <c r="Q80" s="33">
        <f t="shared" si="48"/>
        <v>3.2839775645201255</v>
      </c>
      <c r="R80" s="35">
        <f t="shared" si="49"/>
        <v>3.2443852438919882</v>
      </c>
      <c r="S80" s="33">
        <v>9251.4204457882443</v>
      </c>
      <c r="T80" s="33">
        <v>5</v>
      </c>
      <c r="U80" s="33"/>
      <c r="V80" s="33"/>
      <c r="W80" s="33">
        <f t="shared" si="54"/>
        <v>0.30788177339901474</v>
      </c>
      <c r="X80" s="33">
        <v>1950.8359913397646</v>
      </c>
      <c r="Y80" s="33">
        <v>6</v>
      </c>
      <c r="Z80" s="33"/>
      <c r="AA80" s="33">
        <f t="shared" si="50"/>
        <v>2.9652365024280298</v>
      </c>
      <c r="AB80" s="33"/>
      <c r="AC80" s="33"/>
      <c r="AD80" s="33">
        <f t="shared" si="51"/>
        <v>3.2839775645201255</v>
      </c>
      <c r="AE80" s="33"/>
    </row>
    <row r="81" spans="4:31" x14ac:dyDescent="0.3">
      <c r="D81" s="8"/>
      <c r="E81" s="8"/>
      <c r="F81" s="8"/>
      <c r="G81" s="8"/>
      <c r="H81" s="47">
        <f t="shared" ref="H81:H84" si="55">J81-J$80</f>
        <v>24</v>
      </c>
      <c r="I81" s="47">
        <f t="shared" si="52"/>
        <v>72</v>
      </c>
      <c r="J81" s="8">
        <v>96</v>
      </c>
      <c r="K81" s="8">
        <v>3.1819999999999999</v>
      </c>
      <c r="L81" s="24"/>
      <c r="M81" s="33">
        <f t="shared" si="53"/>
        <v>1.1575099299155951</v>
      </c>
      <c r="N81" s="33">
        <v>1.9591408872854436E-2</v>
      </c>
      <c r="O81" s="33">
        <v>1.1309195596844346E-4</v>
      </c>
      <c r="P81" s="33"/>
      <c r="Q81" s="33">
        <f t="shared" si="48"/>
        <v>3.2149747062880252</v>
      </c>
      <c r="R81" s="35">
        <f t="shared" si="49"/>
        <v>3.1633982875113444</v>
      </c>
      <c r="S81" s="33">
        <v>1.184212274089101E-2</v>
      </c>
      <c r="T81" s="33">
        <v>6.4001646073075164E-6</v>
      </c>
      <c r="U81" s="33"/>
      <c r="V81" s="33"/>
      <c r="W81" s="33">
        <f t="shared" si="54"/>
        <v>0.31426775612822128</v>
      </c>
      <c r="X81" s="33">
        <v>1.8818277002208542E-3</v>
      </c>
      <c r="Y81" s="33">
        <v>5.7877577876605046E-6</v>
      </c>
      <c r="Z81" s="33"/>
      <c r="AA81" s="33">
        <f t="shared" si="50"/>
        <v>2.8264233630527409</v>
      </c>
      <c r="AB81" s="33"/>
      <c r="AC81" s="33"/>
      <c r="AD81" s="33">
        <f t="shared" si="51"/>
        <v>3.2149747062880252</v>
      </c>
      <c r="AE81" s="33"/>
    </row>
    <row r="82" spans="4:31" x14ac:dyDescent="0.3">
      <c r="D82" s="8"/>
      <c r="E82" s="8"/>
      <c r="F82" s="8"/>
      <c r="G82" s="8"/>
      <c r="H82" s="47">
        <f t="shared" si="55"/>
        <v>48</v>
      </c>
      <c r="I82" s="47">
        <f t="shared" si="52"/>
        <v>96</v>
      </c>
      <c r="J82" s="8">
        <v>120</v>
      </c>
      <c r="K82" s="8">
        <v>3.12</v>
      </c>
      <c r="L82" s="24"/>
      <c r="M82" s="33">
        <f t="shared" si="53"/>
        <v>1.1378330018213911</v>
      </c>
      <c r="N82" s="33"/>
      <c r="O82" s="33"/>
      <c r="P82" s="33"/>
      <c r="Q82" s="33">
        <f t="shared" si="48"/>
        <v>3.1474217344667341</v>
      </c>
      <c r="R82" s="35">
        <f t="shared" si="49"/>
        <v>3.0844329428108024</v>
      </c>
      <c r="S82" s="33"/>
      <c r="T82" s="33"/>
      <c r="U82" s="33"/>
      <c r="V82" s="33"/>
      <c r="W82" s="33">
        <f t="shared" si="54"/>
        <v>0.32051282051282048</v>
      </c>
      <c r="X82" s="33"/>
      <c r="Y82" s="33"/>
      <c r="Z82" s="33"/>
      <c r="AA82" s="33">
        <f t="shared" si="50"/>
        <v>2.700025674386564</v>
      </c>
      <c r="AB82" s="33"/>
      <c r="AC82" s="33"/>
      <c r="AD82" s="33">
        <f t="shared" si="51"/>
        <v>3.1474217344667341</v>
      </c>
      <c r="AE82" s="33"/>
    </row>
    <row r="83" spans="4:31" x14ac:dyDescent="0.3">
      <c r="D83" s="8"/>
      <c r="E83" s="8"/>
      <c r="F83" s="8"/>
      <c r="G83" s="8"/>
      <c r="H83" s="47">
        <f t="shared" si="55"/>
        <v>76</v>
      </c>
      <c r="I83" s="47">
        <f t="shared" si="52"/>
        <v>124</v>
      </c>
      <c r="J83" s="8">
        <v>148</v>
      </c>
      <c r="K83" s="8">
        <v>3.05</v>
      </c>
      <c r="L83" s="24"/>
      <c r="M83" s="33">
        <f t="shared" si="53"/>
        <v>1.1151415906193203</v>
      </c>
      <c r="N83" s="33"/>
      <c r="O83" s="33"/>
      <c r="P83" s="33"/>
      <c r="Q83" s="33">
        <f t="shared" si="48"/>
        <v>3.0704018215635891</v>
      </c>
      <c r="R83" s="35">
        <f t="shared" si="49"/>
        <v>2.9947945461094778</v>
      </c>
      <c r="S83" s="33"/>
      <c r="T83" s="33"/>
      <c r="U83" s="33"/>
      <c r="V83" s="33"/>
      <c r="W83" s="33">
        <f t="shared" si="54"/>
        <v>0.32786885245901642</v>
      </c>
      <c r="X83" s="33"/>
      <c r="Y83" s="33"/>
      <c r="Z83" s="33"/>
      <c r="AA83" s="33">
        <f t="shared" si="50"/>
        <v>2.5661414814968775</v>
      </c>
      <c r="AB83" s="33"/>
      <c r="AC83" s="33"/>
      <c r="AD83" s="33">
        <f t="shared" si="51"/>
        <v>3.0704018215635891</v>
      </c>
      <c r="AE83" s="33"/>
    </row>
    <row r="84" spans="4:31" x14ac:dyDescent="0.3">
      <c r="D84" s="8"/>
      <c r="E84" s="8"/>
      <c r="F84" s="8"/>
      <c r="G84" s="8"/>
      <c r="H84" s="47">
        <f t="shared" si="55"/>
        <v>98</v>
      </c>
      <c r="I84" s="47">
        <f t="shared" si="52"/>
        <v>146</v>
      </c>
      <c r="J84" s="8">
        <v>170</v>
      </c>
      <c r="K84" s="8">
        <v>2.9980000000000002</v>
      </c>
      <c r="L84" s="24"/>
      <c r="M84" s="33">
        <f t="shared" si="53"/>
        <v>1.0979453996804061</v>
      </c>
      <c r="N84" s="33"/>
      <c r="O84" s="33"/>
      <c r="P84" s="33"/>
      <c r="Q84" s="33">
        <f t="shared" si="48"/>
        <v>3.0112107059311364</v>
      </c>
      <c r="R84" s="35">
        <f t="shared" si="49"/>
        <v>2.9261957134697472</v>
      </c>
      <c r="S84" s="33"/>
      <c r="T84" s="33"/>
      <c r="U84" s="33"/>
      <c r="V84" s="33"/>
      <c r="W84" s="33">
        <f t="shared" si="54"/>
        <v>0.33355570380253502</v>
      </c>
      <c r="X84" s="33"/>
      <c r="Y84" s="33"/>
      <c r="Z84" s="33"/>
      <c r="AA84" s="33">
        <f t="shared" si="50"/>
        <v>2.4699121290585779</v>
      </c>
      <c r="AB84" s="33"/>
      <c r="AC84" s="33"/>
      <c r="AD84" s="33">
        <f t="shared" si="51"/>
        <v>3.0112107059311364</v>
      </c>
      <c r="AE84" s="33"/>
    </row>
    <row r="85" spans="4:31" x14ac:dyDescent="0.3">
      <c r="D85" s="8"/>
      <c r="E85" s="8"/>
      <c r="F85" s="8"/>
      <c r="G85" s="8"/>
      <c r="H85" s="8"/>
      <c r="I85" s="8"/>
      <c r="J85" s="8"/>
      <c r="K85" s="8"/>
      <c r="L85" s="24"/>
      <c r="M85" s="33"/>
      <c r="N85" s="33"/>
      <c r="O85" s="33"/>
      <c r="P85" s="33"/>
      <c r="Q85" s="33"/>
      <c r="R85" s="35">
        <v>8.0543545304505304E-4</v>
      </c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4:31" x14ac:dyDescent="0.3">
      <c r="D86" s="8"/>
      <c r="E86" s="8">
        <v>9</v>
      </c>
      <c r="F86" s="8">
        <v>4</v>
      </c>
      <c r="G86" s="8">
        <v>3.5</v>
      </c>
      <c r="H86" s="8">
        <v>100</v>
      </c>
      <c r="I86" s="8">
        <v>25</v>
      </c>
      <c r="J86" s="8">
        <v>0</v>
      </c>
      <c r="K86" s="8"/>
      <c r="L86" s="24"/>
      <c r="M86" s="33" t="e">
        <f t="shared" si="53"/>
        <v>#NUM!</v>
      </c>
      <c r="N86" s="33" t="e">
        <f t="array" ref="N86:O90">+LINEST(M86:M93,J86:J93,TRUE,TRUE)</f>
        <v>#VALUE!</v>
      </c>
      <c r="O86" s="33" t="e">
        <v>#VALUE!</v>
      </c>
      <c r="P86" s="33" t="e">
        <f>EXP(O86)</f>
        <v>#VALUE!</v>
      </c>
      <c r="Q86" s="33" t="e">
        <f>+P$86*EXP(N$86*J86)</f>
        <v>#VALUE!</v>
      </c>
      <c r="S86" s="33" t="e">
        <f t="array" ref="S86:T90">+LINEST(M87:M93,J87:J93,TRUE,TRUE)</f>
        <v>#VALUE!</v>
      </c>
      <c r="T86" s="33" t="e">
        <v>#VALUE!</v>
      </c>
      <c r="U86" s="33" t="e">
        <f>+EXP(T86)</f>
        <v>#VALUE!</v>
      </c>
      <c r="V86" s="33"/>
      <c r="W86" s="33" t="e">
        <f t="shared" si="54"/>
        <v>#DIV/0!</v>
      </c>
      <c r="X86" s="33" t="e">
        <f t="array" ref="X86:Y90">LINEST(W86:W93,J86:J93,TRUE,TRUE)</f>
        <v>#VALUE!</v>
      </c>
      <c r="Y86" s="33" t="e">
        <v>#VALUE!</v>
      </c>
      <c r="Z86" s="33" t="e">
        <f>1/Y86</f>
        <v>#VALUE!</v>
      </c>
      <c r="AA86" s="33" t="e">
        <f>1/(Y$86+X$86*J86)</f>
        <v>#VALUE!</v>
      </c>
      <c r="AB86" s="33"/>
      <c r="AC86" s="33">
        <f>G86</f>
        <v>3.5</v>
      </c>
      <c r="AD86" s="33" t="e">
        <f>AC$86*EXP(N$86*J86)</f>
        <v>#VALUE!</v>
      </c>
      <c r="AE86" s="33"/>
    </row>
    <row r="87" spans="4:31" x14ac:dyDescent="0.3">
      <c r="D87" s="8"/>
      <c r="E87" s="8"/>
      <c r="F87" s="8"/>
      <c r="G87" s="8"/>
      <c r="H87" s="8"/>
      <c r="I87" s="8"/>
      <c r="J87" s="8">
        <v>24</v>
      </c>
      <c r="K87" s="8"/>
      <c r="L87" s="24"/>
      <c r="M87" s="33" t="e">
        <f t="shared" si="53"/>
        <v>#NUM!</v>
      </c>
      <c r="N87" s="33" t="e">
        <v>#VALUE!</v>
      </c>
      <c r="O87" s="33" t="e">
        <v>#VALUE!</v>
      </c>
      <c r="P87" s="33"/>
      <c r="Q87" s="33" t="e">
        <f t="shared" ref="Q87:Q93" si="56">+P$86*EXP(N$86*J87)</f>
        <v>#VALUE!</v>
      </c>
      <c r="S87" s="33" t="e">
        <v>#VALUE!</v>
      </c>
      <c r="T87" s="33" t="e">
        <v>#VALUE!</v>
      </c>
      <c r="U87" s="33"/>
      <c r="V87" s="33"/>
      <c r="W87" s="33" t="e">
        <f t="shared" si="54"/>
        <v>#DIV/0!</v>
      </c>
      <c r="X87" s="33" t="e">
        <v>#VALUE!</v>
      </c>
      <c r="Y87" s="33" t="e">
        <v>#VALUE!</v>
      </c>
      <c r="Z87" s="33"/>
      <c r="AA87" s="33" t="e">
        <f t="shared" ref="AA87:AA93" si="57">1/(Y$86+X$86*J87)</f>
        <v>#VALUE!</v>
      </c>
      <c r="AB87" s="33"/>
      <c r="AC87" s="33"/>
      <c r="AD87" s="33" t="e">
        <f t="shared" ref="AD87:AD93" si="58">AC$86*EXP(N$86*J87)</f>
        <v>#VALUE!</v>
      </c>
      <c r="AE87" s="33"/>
    </row>
    <row r="88" spans="4:31" x14ac:dyDescent="0.3">
      <c r="D88" s="8"/>
      <c r="E88" s="8"/>
      <c r="F88" s="8"/>
      <c r="G88" s="8"/>
      <c r="H88" s="8"/>
      <c r="I88" s="8"/>
      <c r="J88" s="8">
        <v>48</v>
      </c>
      <c r="K88" s="8"/>
      <c r="L88" s="24"/>
      <c r="M88" s="33" t="e">
        <f t="shared" si="53"/>
        <v>#NUM!</v>
      </c>
      <c r="N88" s="33" t="e">
        <v>#VALUE!</v>
      </c>
      <c r="O88" s="33" t="e">
        <v>#VALUE!</v>
      </c>
      <c r="P88" s="33"/>
      <c r="Q88" s="33" t="e">
        <f t="shared" si="56"/>
        <v>#VALUE!</v>
      </c>
      <c r="S88" s="33" t="e">
        <v>#VALUE!</v>
      </c>
      <c r="T88" s="33" t="e">
        <v>#VALUE!</v>
      </c>
      <c r="U88" s="33"/>
      <c r="V88" s="33"/>
      <c r="W88" s="33" t="e">
        <f t="shared" si="54"/>
        <v>#DIV/0!</v>
      </c>
      <c r="X88" s="33" t="e">
        <v>#VALUE!</v>
      </c>
      <c r="Y88" s="33" t="e">
        <v>#VALUE!</v>
      </c>
      <c r="Z88" s="33"/>
      <c r="AA88" s="33" t="e">
        <f t="shared" si="57"/>
        <v>#VALUE!</v>
      </c>
      <c r="AB88" s="33"/>
      <c r="AC88" s="33"/>
      <c r="AD88" s="33" t="e">
        <f t="shared" si="58"/>
        <v>#VALUE!</v>
      </c>
      <c r="AE88" s="33"/>
    </row>
    <row r="89" spans="4:31" x14ac:dyDescent="0.3">
      <c r="D89" s="7"/>
      <c r="E89" s="7"/>
      <c r="F89" s="7"/>
      <c r="G89" s="7"/>
      <c r="H89" s="7"/>
      <c r="I89" s="7"/>
      <c r="J89" s="7">
        <v>72</v>
      </c>
      <c r="K89" s="7"/>
      <c r="L89" s="21"/>
      <c r="M89" t="e">
        <f t="shared" si="53"/>
        <v>#NUM!</v>
      </c>
      <c r="N89" t="e">
        <v>#VALUE!</v>
      </c>
      <c r="O89" t="e">
        <v>#VALUE!</v>
      </c>
      <c r="Q89" t="e">
        <f t="shared" si="56"/>
        <v>#VALUE!</v>
      </c>
      <c r="S89" t="e">
        <v>#VALUE!</v>
      </c>
      <c r="T89" t="e">
        <v>#VALUE!</v>
      </c>
      <c r="W89" t="e">
        <f t="shared" si="54"/>
        <v>#DIV/0!</v>
      </c>
      <c r="X89" t="e">
        <v>#VALUE!</v>
      </c>
      <c r="Y89" t="e">
        <v>#VALUE!</v>
      </c>
      <c r="AA89" t="e">
        <f t="shared" si="57"/>
        <v>#VALUE!</v>
      </c>
      <c r="AD89" t="e">
        <f t="shared" si="58"/>
        <v>#VALUE!</v>
      </c>
    </row>
    <row r="90" spans="4:31" x14ac:dyDescent="0.3">
      <c r="D90" s="7"/>
      <c r="E90" s="7"/>
      <c r="F90" s="7"/>
      <c r="G90" s="7"/>
      <c r="H90" s="7"/>
      <c r="I90" s="7"/>
      <c r="J90" s="7">
        <v>96</v>
      </c>
      <c r="K90" s="7"/>
      <c r="L90" s="21"/>
      <c r="M90" t="e">
        <f t="shared" si="53"/>
        <v>#NUM!</v>
      </c>
      <c r="N90" t="e">
        <v>#VALUE!</v>
      </c>
      <c r="O90" t="e">
        <v>#VALUE!</v>
      </c>
      <c r="Q90" t="e">
        <f t="shared" si="56"/>
        <v>#VALUE!</v>
      </c>
      <c r="S90" t="e">
        <v>#VALUE!</v>
      </c>
      <c r="T90" t="e">
        <v>#VALUE!</v>
      </c>
      <c r="W90" t="e">
        <f t="shared" si="54"/>
        <v>#DIV/0!</v>
      </c>
      <c r="X90" t="e">
        <v>#VALUE!</v>
      </c>
      <c r="Y90" t="e">
        <v>#VALUE!</v>
      </c>
      <c r="AA90" t="e">
        <f t="shared" si="57"/>
        <v>#VALUE!</v>
      </c>
      <c r="AD90" t="e">
        <f t="shared" si="58"/>
        <v>#VALUE!</v>
      </c>
    </row>
    <row r="91" spans="4:31" x14ac:dyDescent="0.3">
      <c r="D91" s="7"/>
      <c r="E91" s="7"/>
      <c r="F91" s="7"/>
      <c r="G91" s="7"/>
      <c r="H91" s="7"/>
      <c r="I91" s="7"/>
      <c r="J91" s="7">
        <v>120</v>
      </c>
      <c r="K91" s="7"/>
      <c r="L91" s="21"/>
      <c r="M91" t="e">
        <f t="shared" si="53"/>
        <v>#NUM!</v>
      </c>
      <c r="Q91" t="e">
        <f t="shared" si="56"/>
        <v>#VALUE!</v>
      </c>
      <c r="W91" t="e">
        <f t="shared" si="54"/>
        <v>#DIV/0!</v>
      </c>
      <c r="AA91" t="e">
        <f t="shared" si="57"/>
        <v>#VALUE!</v>
      </c>
      <c r="AD91" t="e">
        <f t="shared" si="58"/>
        <v>#VALUE!</v>
      </c>
    </row>
    <row r="92" spans="4:31" x14ac:dyDescent="0.3">
      <c r="D92" s="7"/>
      <c r="E92" s="7"/>
      <c r="F92" s="7"/>
      <c r="G92" s="7"/>
      <c r="H92" s="7"/>
      <c r="I92" s="7"/>
      <c r="J92" s="7">
        <v>148</v>
      </c>
      <c r="K92" s="7"/>
      <c r="L92" s="21"/>
      <c r="M92" t="e">
        <f t="shared" si="53"/>
        <v>#NUM!</v>
      </c>
      <c r="Q92" t="e">
        <f t="shared" si="56"/>
        <v>#VALUE!</v>
      </c>
      <c r="W92" t="e">
        <f t="shared" si="54"/>
        <v>#DIV/0!</v>
      </c>
      <c r="AA92" t="e">
        <f t="shared" si="57"/>
        <v>#VALUE!</v>
      </c>
      <c r="AD92" t="e">
        <f t="shared" si="58"/>
        <v>#VALUE!</v>
      </c>
    </row>
    <row r="93" spans="4:31" x14ac:dyDescent="0.3">
      <c r="D93" s="7"/>
      <c r="E93" s="7"/>
      <c r="F93" s="7"/>
      <c r="G93" s="7"/>
      <c r="H93" s="7"/>
      <c r="I93" s="7"/>
      <c r="J93" s="7">
        <v>170</v>
      </c>
      <c r="K93" s="7"/>
      <c r="L93" s="21"/>
      <c r="M93" t="e">
        <f t="shared" si="53"/>
        <v>#NUM!</v>
      </c>
      <c r="Q93" t="e">
        <f t="shared" si="56"/>
        <v>#VALUE!</v>
      </c>
      <c r="W93" t="e">
        <f t="shared" si="54"/>
        <v>#DIV/0!</v>
      </c>
      <c r="AA93" t="e">
        <f t="shared" si="57"/>
        <v>#VALUE!</v>
      </c>
      <c r="AD93" t="e">
        <f t="shared" si="58"/>
        <v>#VALUE!</v>
      </c>
    </row>
    <row r="94" spans="4:31" x14ac:dyDescent="0.3">
      <c r="D94" s="7"/>
      <c r="E94" s="7"/>
      <c r="F94" s="7"/>
      <c r="G94" s="7"/>
      <c r="H94" s="7"/>
      <c r="I94" s="7"/>
      <c r="J94" s="7"/>
      <c r="K94" s="7"/>
      <c r="L94" s="21"/>
      <c r="R94" s="35">
        <v>1.0915797840620992E-3</v>
      </c>
    </row>
    <row r="95" spans="4:31" x14ac:dyDescent="0.3">
      <c r="D95" s="7">
        <v>9</v>
      </c>
      <c r="E95" s="7">
        <v>8</v>
      </c>
      <c r="F95" s="7">
        <v>3</v>
      </c>
      <c r="G95" s="7">
        <v>3.5</v>
      </c>
      <c r="H95" s="7">
        <v>100</v>
      </c>
      <c r="I95" s="7">
        <v>25</v>
      </c>
      <c r="J95" s="7">
        <v>0</v>
      </c>
      <c r="K95" s="7">
        <v>3.5</v>
      </c>
      <c r="L95" s="21"/>
      <c r="M95">
        <f t="shared" si="53"/>
        <v>1.2527629684953681</v>
      </c>
      <c r="N95">
        <f t="array" ref="N95:O99">+LINEST(M95:M102,J95:J102,TRUE,TRUE)</f>
        <v>-1.0830629578189102E-3</v>
      </c>
      <c r="O95">
        <v>1.2456866701407465</v>
      </c>
      <c r="P95">
        <f>EXP(O95)</f>
        <v>3.4753203789236884</v>
      </c>
      <c r="Q95">
        <f>+P$95*EXP(N$95*J95)</f>
        <v>3.4753203789236884</v>
      </c>
      <c r="R95" s="35">
        <f>P$95*EXP(-R$94*J95)</f>
        <v>3.4753203789236884</v>
      </c>
      <c r="S95">
        <f t="array" ref="S95:T99">+LINEST(M96:M102,J96:J102,TRUE,TRUE)</f>
        <v>-1.0423019787151125E-3</v>
      </c>
      <c r="T95">
        <v>1.2407277783997468</v>
      </c>
      <c r="U95">
        <f>+EXP(T95)</f>
        <v>3.4581293009747851</v>
      </c>
      <c r="W95">
        <f t="shared" si="54"/>
        <v>0.2857142857142857</v>
      </c>
      <c r="X95">
        <f t="array" ref="X95:Y99">LINEST(W95:W102,J95:J102,TRUE,TRUE)</f>
        <v>3.4135197928478959E-4</v>
      </c>
      <c r="Y95">
        <v>0.28705511542849566</v>
      </c>
      <c r="Z95">
        <f>1/Y95</f>
        <v>3.4836515576713221</v>
      </c>
      <c r="AA95">
        <f>1/(Y$95+X$95*J95)</f>
        <v>3.4836515576713221</v>
      </c>
      <c r="AC95">
        <f>G95*AC$10</f>
        <v>3.4299999999999997</v>
      </c>
      <c r="AD95">
        <f>AC$95*EXP(N$95*J95)</f>
        <v>3.4299999999999997</v>
      </c>
    </row>
    <row r="96" spans="4:31" x14ac:dyDescent="0.3">
      <c r="D96" s="7"/>
      <c r="E96" s="7"/>
      <c r="F96" s="7"/>
      <c r="G96" s="7"/>
      <c r="H96" s="7"/>
      <c r="I96" s="7"/>
      <c r="J96" s="7">
        <v>24</v>
      </c>
      <c r="K96" s="7">
        <v>3.3769999999999998</v>
      </c>
      <c r="L96" s="21"/>
      <c r="M96">
        <f t="shared" si="53"/>
        <v>1.2169877414034307</v>
      </c>
      <c r="N96">
        <v>2.4504556753820741E-5</v>
      </c>
      <c r="O96">
        <v>2.4882081860629042E-3</v>
      </c>
      <c r="Q96">
        <f t="shared" ref="Q96:Q102" si="59">+P$95*EXP(N$95*J96)</f>
        <v>3.3861485655062817</v>
      </c>
      <c r="R96" s="35">
        <f t="shared" ref="R96:R102" si="60">P$95*EXP(-R$94*J96)</f>
        <v>3.3854564945044876</v>
      </c>
      <c r="S96">
        <v>7.704865617549642E-6</v>
      </c>
      <c r="T96">
        <v>8.3637473495985597E-4</v>
      </c>
      <c r="W96">
        <f t="shared" si="54"/>
        <v>0.29612081729345574</v>
      </c>
      <c r="X96">
        <v>4.5552158032564188E-6</v>
      </c>
      <c r="Y96">
        <v>4.625394927487714E-4</v>
      </c>
      <c r="AA96">
        <f t="shared" ref="AA96:AA102" si="61">1/(Y$95+X$95*J96)</f>
        <v>3.3869881602802003</v>
      </c>
      <c r="AD96">
        <f t="shared" ref="AD96:AD102" si="62">AC$95*EXP(N$95*J96)</f>
        <v>3.3419910435087909</v>
      </c>
    </row>
    <row r="97" spans="4:30" x14ac:dyDescent="0.3">
      <c r="D97" s="7"/>
      <c r="E97" s="7"/>
      <c r="F97" s="7"/>
      <c r="G97" s="7"/>
      <c r="H97" s="7"/>
      <c r="I97" s="7"/>
      <c r="J97" s="7">
        <v>48</v>
      </c>
      <c r="K97" s="7">
        <v>3.2890000000000001</v>
      </c>
      <c r="L97" s="21"/>
      <c r="M97">
        <f t="shared" si="53"/>
        <v>1.19058356720692</v>
      </c>
      <c r="N97">
        <v>0.99693799640503855</v>
      </c>
      <c r="O97">
        <v>3.8763312119993723E-3</v>
      </c>
      <c r="Q97">
        <f t="shared" si="59"/>
        <v>3.2992647749014967</v>
      </c>
      <c r="R97" s="35">
        <f t="shared" si="60"/>
        <v>3.2979162858453357</v>
      </c>
      <c r="S97">
        <v>0.99972685429563579</v>
      </c>
      <c r="T97">
        <v>9.9910621252427599E-4</v>
      </c>
      <c r="W97">
        <f t="shared" si="54"/>
        <v>0.30404378230465184</v>
      </c>
      <c r="X97">
        <v>0.99893266554919657</v>
      </c>
      <c r="Y97">
        <v>7.2058129322426906E-4</v>
      </c>
      <c r="AA97">
        <f t="shared" si="61"/>
        <v>3.2955443106174038</v>
      </c>
      <c r="AD97">
        <f t="shared" si="62"/>
        <v>3.2562402725635509</v>
      </c>
    </row>
    <row r="98" spans="4:30" x14ac:dyDescent="0.3">
      <c r="D98" s="7"/>
      <c r="E98" s="7"/>
      <c r="F98" s="7"/>
      <c r="G98" s="7"/>
      <c r="H98" s="7"/>
      <c r="I98" s="7"/>
      <c r="J98" s="7">
        <v>72</v>
      </c>
      <c r="K98" s="7">
        <v>3.206</v>
      </c>
      <c r="L98" s="21"/>
      <c r="M98">
        <f t="shared" si="53"/>
        <v>1.1650240541873611</v>
      </c>
      <c r="N98">
        <v>1953.5012918577843</v>
      </c>
      <c r="O98">
        <v>6</v>
      </c>
      <c r="Q98">
        <f t="shared" si="59"/>
        <v>3.214610299674884</v>
      </c>
      <c r="R98" s="35">
        <f t="shared" si="60"/>
        <v>3.2126396679735789</v>
      </c>
      <c r="S98">
        <v>18300.248517956705</v>
      </c>
      <c r="T98">
        <v>5</v>
      </c>
      <c r="W98">
        <f t="shared" si="54"/>
        <v>0.31191515907673112</v>
      </c>
      <c r="X98">
        <v>5615.4806853504533</v>
      </c>
      <c r="Y98">
        <v>6</v>
      </c>
      <c r="AA98">
        <f t="shared" si="61"/>
        <v>3.2089083615358178</v>
      </c>
      <c r="AD98">
        <f t="shared" si="62"/>
        <v>3.1726897453119571</v>
      </c>
    </row>
    <row r="99" spans="4:30" x14ac:dyDescent="0.3">
      <c r="D99" s="7"/>
      <c r="E99" s="7"/>
      <c r="F99" s="7"/>
      <c r="G99" s="7"/>
      <c r="H99" s="7"/>
      <c r="I99" s="7"/>
      <c r="J99" s="7">
        <v>96</v>
      </c>
      <c r="K99" s="7">
        <v>3.1259999999999999</v>
      </c>
      <c r="L99" s="21"/>
      <c r="M99">
        <f t="shared" si="53"/>
        <v>1.1397542319992848</v>
      </c>
      <c r="N99">
        <v>2.9353200361195233E-2</v>
      </c>
      <c r="O99">
        <v>9.0155661990723137E-5</v>
      </c>
      <c r="Q99">
        <f t="shared" si="59"/>
        <v>3.1321279387418581</v>
      </c>
      <c r="R99" s="35">
        <f t="shared" si="60"/>
        <v>3.1295681095773631</v>
      </c>
      <c r="S99">
        <v>1.8267550071365012E-2</v>
      </c>
      <c r="T99">
        <v>4.9910661195230199E-6</v>
      </c>
      <c r="W99">
        <f t="shared" si="54"/>
        <v>0.31989763275751759</v>
      </c>
      <c r="X99">
        <v>2.9157675916244847E-3</v>
      </c>
      <c r="Y99">
        <v>3.1154244008685601E-6</v>
      </c>
      <c r="AA99">
        <f t="shared" si="61"/>
        <v>3.1267108439374405</v>
      </c>
      <c r="AD99">
        <f t="shared" si="62"/>
        <v>3.0912830066077985</v>
      </c>
    </row>
    <row r="100" spans="4:30" x14ac:dyDescent="0.3">
      <c r="D100" s="7"/>
      <c r="E100" s="7"/>
      <c r="F100" s="7"/>
      <c r="G100" s="7"/>
      <c r="H100" s="7"/>
      <c r="I100" s="7"/>
      <c r="J100" s="7">
        <v>120</v>
      </c>
      <c r="K100" s="7">
        <v>3.0489999999999999</v>
      </c>
      <c r="L100" s="21"/>
      <c r="M100">
        <f t="shared" si="53"/>
        <v>1.1148136680061178</v>
      </c>
      <c r="Q100">
        <f t="shared" si="59"/>
        <v>3.0517619587168929</v>
      </c>
      <c r="R100" s="35">
        <f t="shared" si="60"/>
        <v>3.0486445928314985</v>
      </c>
      <c r="W100">
        <f t="shared" si="54"/>
        <v>0.32797638570022958</v>
      </c>
      <c r="AA100">
        <f t="shared" si="61"/>
        <v>3.048619199651843</v>
      </c>
      <c r="AD100">
        <f t="shared" si="62"/>
        <v>3.0119650498641954</v>
      </c>
    </row>
    <row r="101" spans="4:30" x14ac:dyDescent="0.3">
      <c r="D101" s="7"/>
      <c r="E101" s="7"/>
      <c r="F101" s="7"/>
      <c r="G101" s="7"/>
      <c r="H101" s="7"/>
      <c r="I101" s="7"/>
      <c r="J101" s="7">
        <v>148</v>
      </c>
      <c r="K101" s="7">
        <v>2.964</v>
      </c>
      <c r="L101" s="21"/>
      <c r="M101">
        <f t="shared" si="53"/>
        <v>1.0865397074338405</v>
      </c>
      <c r="Q101">
        <f t="shared" si="59"/>
        <v>2.9606041504274687</v>
      </c>
      <c r="R101" s="35">
        <f t="shared" si="60"/>
        <v>2.9568746886300805</v>
      </c>
      <c r="W101">
        <f t="shared" si="54"/>
        <v>0.33738191632928477</v>
      </c>
      <c r="AA101">
        <f t="shared" si="61"/>
        <v>2.9623028446026671</v>
      </c>
      <c r="AD101">
        <f t="shared" si="62"/>
        <v>2.9219959971319809</v>
      </c>
    </row>
    <row r="102" spans="4:30" x14ac:dyDescent="0.3">
      <c r="D102" s="7"/>
      <c r="E102" s="7"/>
      <c r="F102" s="7"/>
      <c r="G102" s="7"/>
      <c r="H102" s="7"/>
      <c r="I102" s="7"/>
      <c r="J102" s="7">
        <v>170</v>
      </c>
      <c r="K102" s="7">
        <v>2.9</v>
      </c>
      <c r="L102" s="21"/>
      <c r="M102">
        <f t="shared" si="53"/>
        <v>1.0647107369924282</v>
      </c>
      <c r="Q102">
        <f t="shared" si="59"/>
        <v>2.8908944927910327</v>
      </c>
      <c r="R102" s="35">
        <f t="shared" si="60"/>
        <v>2.8867119095860954</v>
      </c>
      <c r="W102">
        <f t="shared" si="54"/>
        <v>0.34482758620689657</v>
      </c>
      <c r="AA102">
        <f t="shared" si="61"/>
        <v>2.8978371687147919</v>
      </c>
      <c r="AD102">
        <f t="shared" si="62"/>
        <v>2.8531953975835083</v>
      </c>
    </row>
    <row r="103" spans="4:30" x14ac:dyDescent="0.3">
      <c r="D103" s="7"/>
      <c r="E103" s="7"/>
      <c r="F103" s="7"/>
      <c r="G103" s="7"/>
      <c r="H103" s="7"/>
      <c r="I103" s="7"/>
      <c r="J103" s="7"/>
      <c r="K103" s="7"/>
      <c r="L103" s="21"/>
      <c r="R103" s="35">
        <v>1.3694469463323056E-3</v>
      </c>
    </row>
    <row r="104" spans="4:30" x14ac:dyDescent="0.3">
      <c r="D104" s="7">
        <v>10</v>
      </c>
      <c r="E104" s="7">
        <v>8</v>
      </c>
      <c r="F104" s="7">
        <v>3.5</v>
      </c>
      <c r="G104" s="7">
        <v>3.5</v>
      </c>
      <c r="H104" s="7">
        <v>100</v>
      </c>
      <c r="I104" s="7">
        <v>25</v>
      </c>
      <c r="J104" s="7">
        <v>0</v>
      </c>
      <c r="K104" s="7">
        <v>3.5</v>
      </c>
      <c r="L104" s="21"/>
      <c r="M104">
        <f t="shared" si="53"/>
        <v>1.2527629684953681</v>
      </c>
      <c r="N104">
        <f t="array" ref="N104:O108">+LINEST(M104:M111,J104:J111,TRUE,TRUE)</f>
        <v>-1.3893267241680074E-3</v>
      </c>
      <c r="O104">
        <v>1.2438916565292681</v>
      </c>
      <c r="P104">
        <f>K104*0.98</f>
        <v>3.4299999999999997</v>
      </c>
      <c r="Q104">
        <f>+P$104*EXP(N$104*J104)</f>
        <v>3.4299999999999997</v>
      </c>
      <c r="R104" s="35">
        <f>P$104*EXP(-R$103*J104)</f>
        <v>3.4299999999999997</v>
      </c>
      <c r="S104">
        <f t="array" ref="S104:T108">+LINEST(M105:M111,J105:J111,TRUE,TRUE)</f>
        <v>-1.3382260860162372E-3</v>
      </c>
      <c r="T104">
        <v>1.2376748644388393</v>
      </c>
      <c r="U104">
        <f>+EXP(T104)</f>
        <v>3.4475880287391059</v>
      </c>
      <c r="W104">
        <f t="shared" si="54"/>
        <v>0.2857142857142857</v>
      </c>
      <c r="X104">
        <f t="array" ref="X104:Y108">LINEST(W104:W111,J104:J111,TRUE,TRUE)</f>
        <v>4.5016762603064254E-4</v>
      </c>
      <c r="Y104">
        <v>0.28710885046545187</v>
      </c>
      <c r="Z104">
        <f>1/Y104</f>
        <v>3.4829995605458741</v>
      </c>
      <c r="AA104">
        <f>1/(Y$104+X$104*J104)</f>
        <v>3.4829995605458741</v>
      </c>
      <c r="AC104">
        <f>G104*AC$10</f>
        <v>3.4299999999999997</v>
      </c>
      <c r="AD104">
        <f>AC$104*EXP(N$104*J104)</f>
        <v>3.4299999999999997</v>
      </c>
    </row>
    <row r="105" spans="4:30" x14ac:dyDescent="0.3">
      <c r="D105" s="7"/>
      <c r="E105" s="7"/>
      <c r="F105" s="7"/>
      <c r="G105" s="7"/>
      <c r="H105" s="7"/>
      <c r="I105" s="7"/>
      <c r="J105" s="7">
        <v>24</v>
      </c>
      <c r="K105" s="7">
        <v>3.347</v>
      </c>
      <c r="L105" s="21"/>
      <c r="M105">
        <f t="shared" si="53"/>
        <v>1.2080644222291896</v>
      </c>
      <c r="N105">
        <v>3.1937364557830026E-5</v>
      </c>
      <c r="O105">
        <v>3.2429401899578326E-3</v>
      </c>
      <c r="Q105">
        <f t="shared" ref="Q105:Q111" si="63">+P$104*EXP(N$104*J105)</f>
        <v>3.3175163638532452</v>
      </c>
      <c r="R105" s="35">
        <f t="shared" ref="R105:R111" si="64">P$104*EXP(-R$103*J105)</f>
        <v>3.3190995772290868</v>
      </c>
      <c r="S105">
        <v>1.5147993650074304E-5</v>
      </c>
      <c r="T105">
        <v>1.6443374619535143E-3</v>
      </c>
      <c r="W105">
        <f t="shared" si="54"/>
        <v>0.2987750224081267</v>
      </c>
      <c r="X105">
        <v>4.7171816212558053E-6</v>
      </c>
      <c r="Y105">
        <v>4.7898560431312821E-4</v>
      </c>
      <c r="AA105">
        <f t="shared" ref="AA105:AA111" si="65">1/(Y$104+X$104*J105)</f>
        <v>3.3566860951141075</v>
      </c>
      <c r="AD105">
        <f t="shared" ref="AD105:AD111" si="66">AC$104*EXP(N$104*J105)</f>
        <v>3.3175163638532452</v>
      </c>
    </row>
    <row r="106" spans="4:30" x14ac:dyDescent="0.3">
      <c r="D106" s="7"/>
      <c r="E106" s="7"/>
      <c r="F106" s="7"/>
      <c r="G106" s="7"/>
      <c r="H106" s="7"/>
      <c r="I106" s="7"/>
      <c r="J106" s="7">
        <v>48</v>
      </c>
      <c r="K106" s="7">
        <v>3.2330000000000001</v>
      </c>
      <c r="L106" s="21"/>
      <c r="M106">
        <f t="shared" si="53"/>
        <v>1.1734104987432961</v>
      </c>
      <c r="N106">
        <v>0.99683942697280969</v>
      </c>
      <c r="O106">
        <v>5.0521135439520332E-3</v>
      </c>
      <c r="Q106">
        <f t="shared" si="63"/>
        <v>3.2087215231586175</v>
      </c>
      <c r="R106" s="35">
        <f t="shared" si="64"/>
        <v>3.2117848406887188</v>
      </c>
      <c r="S106">
        <v>0.99935975955086953</v>
      </c>
      <c r="T106">
        <v>1.964272359091539E-3</v>
      </c>
      <c r="W106">
        <f t="shared" si="54"/>
        <v>0.30931023816888337</v>
      </c>
      <c r="X106">
        <v>0.99934161201183946</v>
      </c>
      <c r="Y106">
        <v>7.4620237104646391E-4</v>
      </c>
      <c r="AA106">
        <f t="shared" si="65"/>
        <v>3.2392136980155928</v>
      </c>
      <c r="AD106">
        <f t="shared" si="66"/>
        <v>3.2087215231586175</v>
      </c>
    </row>
    <row r="107" spans="4:30" x14ac:dyDescent="0.3">
      <c r="D107" s="7"/>
      <c r="E107" s="7"/>
      <c r="F107" s="7"/>
      <c r="G107" s="7"/>
      <c r="H107" s="7"/>
      <c r="I107" s="7"/>
      <c r="J107" s="7">
        <v>72</v>
      </c>
      <c r="K107" s="7">
        <v>3.1259999999999999</v>
      </c>
      <c r="L107" s="21"/>
      <c r="M107">
        <f t="shared" si="53"/>
        <v>1.1397542319992848</v>
      </c>
      <c r="N107">
        <v>1892.389927517007</v>
      </c>
      <c r="O107">
        <v>6</v>
      </c>
      <c r="Q107">
        <f t="shared" si="63"/>
        <v>3.1034945073256051</v>
      </c>
      <c r="R107" s="35">
        <f t="shared" si="64"/>
        <v>3.1079398562334455</v>
      </c>
      <c r="S107">
        <v>7804.565932285328</v>
      </c>
      <c r="T107">
        <v>5</v>
      </c>
      <c r="W107">
        <f t="shared" si="54"/>
        <v>0.31989763275751759</v>
      </c>
      <c r="X107">
        <v>9107.1674755528002</v>
      </c>
      <c r="Y107">
        <v>6</v>
      </c>
      <c r="AA107">
        <f t="shared" si="65"/>
        <v>3.1296855349587918</v>
      </c>
      <c r="AD107">
        <f t="shared" si="66"/>
        <v>3.1034945073256051</v>
      </c>
    </row>
    <row r="108" spans="4:30" x14ac:dyDescent="0.3">
      <c r="D108" s="7"/>
      <c r="E108" s="7"/>
      <c r="F108" s="7"/>
      <c r="G108" s="7"/>
      <c r="H108" s="7"/>
      <c r="I108" s="7"/>
      <c r="J108" s="7">
        <v>96</v>
      </c>
      <c r="K108" s="7">
        <v>3.0259999999999998</v>
      </c>
      <c r="L108" s="21"/>
      <c r="M108">
        <f t="shared" si="53"/>
        <v>1.1072416153661642</v>
      </c>
      <c r="N108">
        <v>4.8301079037727575E-2</v>
      </c>
      <c r="O108">
        <v>1.5314310756590145E-4</v>
      </c>
      <c r="Q108">
        <f t="shared" si="63"/>
        <v>3.0017183128808633</v>
      </c>
      <c r="R108" s="35">
        <f t="shared" si="64"/>
        <v>3.0074524381568106</v>
      </c>
      <c r="S108">
        <v>3.0112871062824682E-2</v>
      </c>
      <c r="T108">
        <v>1.9291829503455198E-5</v>
      </c>
      <c r="W108">
        <f t="shared" si="54"/>
        <v>0.33046926635822871</v>
      </c>
      <c r="X108">
        <v>5.0710345841024742E-3</v>
      </c>
      <c r="Y108">
        <v>3.340907871332188E-6</v>
      </c>
      <c r="AA108">
        <f t="shared" si="65"/>
        <v>3.0273221036133533</v>
      </c>
      <c r="AD108">
        <f t="shared" si="66"/>
        <v>3.0017183128808633</v>
      </c>
    </row>
    <row r="109" spans="4:30" x14ac:dyDescent="0.3">
      <c r="D109" s="7"/>
      <c r="E109" s="7"/>
      <c r="F109" s="7"/>
      <c r="G109" s="7"/>
      <c r="H109" s="7"/>
      <c r="I109" s="7"/>
      <c r="J109" s="7">
        <v>120</v>
      </c>
      <c r="K109" s="7">
        <v>2.9319999999999999</v>
      </c>
      <c r="L109" s="21"/>
      <c r="M109">
        <f t="shared" si="53"/>
        <v>1.075684784024405</v>
      </c>
      <c r="Q109">
        <f t="shared" si="63"/>
        <v>2.9032797733703268</v>
      </c>
      <c r="R109" s="35">
        <f t="shared" si="64"/>
        <v>2.9102140279950017</v>
      </c>
      <c r="W109">
        <f t="shared" si="54"/>
        <v>0.34106412005457026</v>
      </c>
      <c r="AA109">
        <f t="shared" si="65"/>
        <v>2.931442653288038</v>
      </c>
      <c r="AD109">
        <f t="shared" si="66"/>
        <v>2.9032797733703268</v>
      </c>
    </row>
    <row r="110" spans="4:30" x14ac:dyDescent="0.3">
      <c r="D110" s="7"/>
      <c r="E110" s="7"/>
      <c r="F110" s="7"/>
      <c r="G110" s="7"/>
      <c r="H110" s="7"/>
      <c r="I110" s="7"/>
      <c r="J110" s="7">
        <v>148</v>
      </c>
      <c r="K110" s="7">
        <v>2.8290000000000002</v>
      </c>
      <c r="L110" s="21"/>
      <c r="M110">
        <f t="shared" si="53"/>
        <v>1.0399232923194301</v>
      </c>
      <c r="Q110">
        <f t="shared" si="63"/>
        <v>2.7925074114158779</v>
      </c>
      <c r="R110" s="35">
        <f t="shared" si="64"/>
        <v>2.8007356452519048</v>
      </c>
      <c r="W110">
        <f t="shared" si="54"/>
        <v>0.35348179568752208</v>
      </c>
      <c r="AA110">
        <f t="shared" si="65"/>
        <v>2.8269857114910644</v>
      </c>
      <c r="AD110">
        <f t="shared" si="66"/>
        <v>2.7925074114158779</v>
      </c>
    </row>
    <row r="111" spans="4:30" x14ac:dyDescent="0.3">
      <c r="D111" s="7"/>
      <c r="E111" s="7"/>
      <c r="F111" s="7"/>
      <c r="G111" s="7"/>
      <c r="H111" s="7"/>
      <c r="I111" s="7"/>
      <c r="J111" s="7">
        <v>170</v>
      </c>
      <c r="K111" s="7">
        <v>2.7519999999999998</v>
      </c>
      <c r="L111" s="21"/>
      <c r="M111">
        <f t="shared" si="53"/>
        <v>1.0123279200710971</v>
      </c>
      <c r="Q111">
        <f t="shared" si="63"/>
        <v>2.7084451316367404</v>
      </c>
      <c r="R111" s="35">
        <f t="shared" si="64"/>
        <v>2.717613975123049</v>
      </c>
      <c r="W111">
        <f t="shared" si="54"/>
        <v>0.36337209302325585</v>
      </c>
      <c r="AA111">
        <f t="shared" si="65"/>
        <v>2.7499925641594816</v>
      </c>
      <c r="AD111">
        <f t="shared" si="66"/>
        <v>2.7084451316367404</v>
      </c>
    </row>
    <row r="112" spans="4:30" x14ac:dyDescent="0.3">
      <c r="D112" s="7"/>
      <c r="E112" s="7"/>
      <c r="F112" s="7"/>
      <c r="G112" s="7"/>
      <c r="H112" s="7"/>
      <c r="I112" s="7"/>
      <c r="J112" s="7"/>
      <c r="K112" s="7"/>
      <c r="L112" s="21"/>
      <c r="R112" s="35">
        <v>1.8370866592557671E-3</v>
      </c>
    </row>
    <row r="113" spans="3:30" x14ac:dyDescent="0.3">
      <c r="D113" s="7">
        <v>11</v>
      </c>
      <c r="E113" s="7">
        <v>8</v>
      </c>
      <c r="F113" s="7">
        <v>4</v>
      </c>
      <c r="G113" s="7">
        <v>3.5</v>
      </c>
      <c r="H113" s="7">
        <v>100</v>
      </c>
      <c r="I113" s="7">
        <v>25</v>
      </c>
      <c r="J113" s="7">
        <v>0</v>
      </c>
      <c r="K113" s="7">
        <v>3.5</v>
      </c>
      <c r="L113" s="21"/>
      <c r="M113">
        <f t="shared" si="53"/>
        <v>1.2527629684953681</v>
      </c>
      <c r="N113">
        <f t="array" ref="N113:O117">+LINEST(M113:M120,J113:J120,TRUE,TRUE)</f>
        <v>-1.8198000873990727E-3</v>
      </c>
      <c r="O113">
        <v>1.2393721038662167</v>
      </c>
      <c r="P113">
        <f>K113*0.98</f>
        <v>3.4299999999999997</v>
      </c>
      <c r="Q113">
        <f>+P$113*EXP(N$113*J113)</f>
        <v>3.4299999999999997</v>
      </c>
      <c r="R113" s="35">
        <f>P$113*EXP(-R$112*J113)</f>
        <v>3.4299999999999997</v>
      </c>
      <c r="S113">
        <f t="array" ref="S113:T117">+LINEST(M114:M120,J114:J120,TRUE,TRUE)</f>
        <v>-1.7426658675037023E-3</v>
      </c>
      <c r="T113">
        <v>1.2299881230493293</v>
      </c>
      <c r="U113">
        <f>+EXP(T113)</f>
        <v>3.4211889027565396</v>
      </c>
      <c r="W113">
        <f t="shared" si="54"/>
        <v>0.2857142857142857</v>
      </c>
      <c r="X113">
        <f t="array" ref="X113:Y117">LINEST(W113:W120,J113:J120,TRUE,TRUE)</f>
        <v>6.1381313034365552E-4</v>
      </c>
      <c r="Y113">
        <v>0.28758419354907877</v>
      </c>
      <c r="Z113">
        <f>1/Y113</f>
        <v>3.4772425690681823</v>
      </c>
      <c r="AA113">
        <f>1/(Y$113+X$113*J113)</f>
        <v>3.4772425690681823</v>
      </c>
      <c r="AC113">
        <f>G113*AC$10</f>
        <v>3.4299999999999997</v>
      </c>
      <c r="AD113">
        <f>AC$113*EXP(N$113*J113)</f>
        <v>3.4299999999999997</v>
      </c>
    </row>
    <row r="114" spans="3:30" x14ac:dyDescent="0.3">
      <c r="D114" s="7"/>
      <c r="E114" s="7"/>
      <c r="F114" s="7"/>
      <c r="G114" s="7"/>
      <c r="H114" s="7"/>
      <c r="I114" s="7"/>
      <c r="J114" s="7">
        <v>24</v>
      </c>
      <c r="K114" s="7">
        <v>3.2989999999999999</v>
      </c>
      <c r="L114" s="21"/>
      <c r="M114">
        <f t="shared" si="53"/>
        <v>1.1936193922464444</v>
      </c>
      <c r="N114">
        <v>5.1301745659477884E-5</v>
      </c>
      <c r="O114">
        <v>5.2092116903655833E-3</v>
      </c>
      <c r="Q114">
        <f t="shared" ref="Q114:Q120" si="67">+P$113*EXP(N$113*J114)</f>
        <v>3.2834183483536807</v>
      </c>
      <c r="R114" s="35">
        <f t="shared" ref="R114:R120" si="68">P$113*EXP(-R$112*J114)</f>
        <v>3.2820564137582329</v>
      </c>
      <c r="S114">
        <v>3.2750301678650739E-5</v>
      </c>
      <c r="T114">
        <v>3.5550944359037484E-3</v>
      </c>
      <c r="W114">
        <f t="shared" si="54"/>
        <v>0.30312215822976663</v>
      </c>
      <c r="X114">
        <v>6.3843318361733426E-6</v>
      </c>
      <c r="Y114">
        <v>6.4826909121021552E-4</v>
      </c>
      <c r="AA114">
        <f t="shared" ref="AA114:AA120" si="69">1/(Y$113+X$113*J114)</f>
        <v>3.3078003269335223</v>
      </c>
      <c r="AD114">
        <f t="shared" ref="AD114:AD120" si="70">AC$113*EXP(N$113*J114)</f>
        <v>3.2834183483536807</v>
      </c>
    </row>
    <row r="115" spans="3:30" x14ac:dyDescent="0.3">
      <c r="D115" s="7"/>
      <c r="E115" s="7"/>
      <c r="F115" s="7"/>
      <c r="G115" s="7"/>
      <c r="H115" s="7"/>
      <c r="I115" s="7"/>
      <c r="J115" s="7">
        <v>48</v>
      </c>
      <c r="K115" s="7">
        <v>3.1459999999999999</v>
      </c>
      <c r="L115" s="21"/>
      <c r="M115">
        <f t="shared" si="53"/>
        <v>1.146131804636086</v>
      </c>
      <c r="N115">
        <v>0.99525427873182204</v>
      </c>
      <c r="O115">
        <v>8.1153297293933245E-3</v>
      </c>
      <c r="Q115">
        <f t="shared" si="67"/>
        <v>3.1431008893019285</v>
      </c>
      <c r="R115" s="35">
        <f t="shared" si="68"/>
        <v>3.1404939659159057</v>
      </c>
      <c r="S115">
        <v>0.99823718755172863</v>
      </c>
      <c r="T115">
        <v>4.2468008520037447E-3</v>
      </c>
      <c r="W115">
        <f t="shared" si="54"/>
        <v>0.31786395422759062</v>
      </c>
      <c r="X115">
        <v>0.99935132374922697</v>
      </c>
      <c r="Y115">
        <v>1.009925827793695E-3</v>
      </c>
      <c r="AA115">
        <f t="shared" si="69"/>
        <v>3.1541042624402196</v>
      </c>
      <c r="AD115">
        <f t="shared" si="70"/>
        <v>3.1431008893019285</v>
      </c>
    </row>
    <row r="116" spans="3:30" x14ac:dyDescent="0.3">
      <c r="D116" s="7"/>
      <c r="E116" s="7"/>
      <c r="F116" s="7"/>
      <c r="G116" s="7"/>
      <c r="H116" s="7"/>
      <c r="I116" s="7"/>
      <c r="J116" s="7">
        <v>72</v>
      </c>
      <c r="K116" s="7">
        <v>3.008</v>
      </c>
      <c r="L116" s="21"/>
      <c r="M116">
        <f t="shared" si="53"/>
        <v>1.1012754060875933</v>
      </c>
      <c r="N116">
        <v>1258.2967551070485</v>
      </c>
      <c r="O116">
        <v>6</v>
      </c>
      <c r="Q116">
        <f t="shared" si="67"/>
        <v>3.0087799214754298</v>
      </c>
      <c r="R116" s="35">
        <f t="shared" si="68"/>
        <v>3.0050374236744397</v>
      </c>
      <c r="S116">
        <v>2831.3766122159436</v>
      </c>
      <c r="T116">
        <v>5</v>
      </c>
      <c r="W116">
        <f t="shared" si="54"/>
        <v>0.33244680851063829</v>
      </c>
      <c r="X116">
        <v>9243.6063989554295</v>
      </c>
      <c r="Y116">
        <v>6</v>
      </c>
      <c r="AA116">
        <f t="shared" si="69"/>
        <v>3.0140569079668009</v>
      </c>
      <c r="AD116">
        <f t="shared" si="70"/>
        <v>3.0087799214754298</v>
      </c>
    </row>
    <row r="117" spans="3:30" x14ac:dyDescent="0.3">
      <c r="D117" s="7"/>
      <c r="E117" s="7"/>
      <c r="F117" s="7"/>
      <c r="G117" s="7"/>
      <c r="H117" s="7"/>
      <c r="I117" s="7"/>
      <c r="J117" s="7">
        <v>96</v>
      </c>
      <c r="K117" s="7">
        <v>2.8820000000000001</v>
      </c>
      <c r="L117" s="21"/>
      <c r="M117">
        <f t="shared" si="53"/>
        <v>1.0584844975773304</v>
      </c>
      <c r="N117">
        <v>8.2869633252857081E-2</v>
      </c>
      <c r="O117">
        <v>3.9515145970065075E-4</v>
      </c>
      <c r="Q117">
        <f t="shared" si="67"/>
        <v>2.8801991837698466</v>
      </c>
      <c r="R117" s="35">
        <f t="shared" si="68"/>
        <v>2.8754234256426279</v>
      </c>
      <c r="S117">
        <v>5.1064776097077318E-2</v>
      </c>
      <c r="T117">
        <v>9.0176587382898653E-5</v>
      </c>
      <c r="W117">
        <f t="shared" si="54"/>
        <v>0.34698126301179733</v>
      </c>
      <c r="X117">
        <v>9.428017988693015E-3</v>
      </c>
      <c r="Y117">
        <v>6.1197010658686797E-6</v>
      </c>
      <c r="AA117">
        <f t="shared" si="69"/>
        <v>2.8859174823174842</v>
      </c>
      <c r="AD117">
        <f t="shared" si="70"/>
        <v>2.8801991837698466</v>
      </c>
    </row>
    <row r="118" spans="3:30" x14ac:dyDescent="0.3">
      <c r="D118" s="7"/>
      <c r="E118" s="7"/>
      <c r="F118" s="7"/>
      <c r="G118" s="7"/>
      <c r="H118" s="7"/>
      <c r="I118" s="7"/>
      <c r="J118" s="7">
        <v>120</v>
      </c>
      <c r="K118" s="7">
        <v>2.7669999999999999</v>
      </c>
      <c r="L118" s="21"/>
      <c r="M118">
        <f t="shared" si="53"/>
        <v>1.0177637008047888</v>
      </c>
      <c r="Q118">
        <f t="shared" si="67"/>
        <v>2.7571133664440848</v>
      </c>
      <c r="R118" s="35">
        <f t="shared" si="68"/>
        <v>2.751399969796227</v>
      </c>
      <c r="W118">
        <f t="shared" si="54"/>
        <v>0.36140224069389232</v>
      </c>
      <c r="AA118">
        <f t="shared" si="69"/>
        <v>2.7682291619858548</v>
      </c>
      <c r="AD118">
        <f t="shared" si="70"/>
        <v>2.7571133664440848</v>
      </c>
    </row>
    <row r="119" spans="3:30" x14ac:dyDescent="0.3">
      <c r="D119" s="7"/>
      <c r="E119" s="7"/>
      <c r="F119" s="7"/>
      <c r="G119" s="7"/>
      <c r="H119" s="7"/>
      <c r="I119" s="7"/>
      <c r="J119" s="7">
        <v>148</v>
      </c>
      <c r="K119" s="7">
        <v>2.645</v>
      </c>
      <c r="L119" s="21"/>
      <c r="M119">
        <f t="shared" si="53"/>
        <v>0.97267106531026271</v>
      </c>
      <c r="Q119">
        <f t="shared" si="67"/>
        <v>2.6201454938704583</v>
      </c>
      <c r="R119" s="35">
        <f t="shared" si="68"/>
        <v>2.6134506482744753</v>
      </c>
      <c r="W119">
        <f t="shared" si="54"/>
        <v>0.3780718336483932</v>
      </c>
      <c r="AA119">
        <f t="shared" si="69"/>
        <v>2.6425068477934581</v>
      </c>
      <c r="AD119">
        <f t="shared" si="70"/>
        <v>2.6201454938704583</v>
      </c>
    </row>
    <row r="120" spans="3:30" x14ac:dyDescent="0.3">
      <c r="D120" s="7"/>
      <c r="E120" s="7"/>
      <c r="F120" s="7"/>
      <c r="G120" s="7"/>
      <c r="H120" s="7"/>
      <c r="I120" s="7"/>
      <c r="J120" s="7">
        <v>170</v>
      </c>
      <c r="K120" s="7">
        <v>2.556</v>
      </c>
      <c r="L120" s="21"/>
      <c r="M120">
        <f t="shared" si="53"/>
        <v>0.93844353651528845</v>
      </c>
      <c r="Q120">
        <f t="shared" si="67"/>
        <v>2.5173184965791919</v>
      </c>
      <c r="R120" s="35">
        <f t="shared" si="68"/>
        <v>2.5099316685914284</v>
      </c>
      <c r="W120">
        <f t="shared" si="54"/>
        <v>0.39123630672926446</v>
      </c>
      <c r="AA120">
        <f t="shared" si="69"/>
        <v>2.5514602375520252</v>
      </c>
      <c r="AD120">
        <f t="shared" si="70"/>
        <v>2.5173184965791919</v>
      </c>
    </row>
    <row r="121" spans="3:30" x14ac:dyDescent="0.3">
      <c r="D121" s="7"/>
      <c r="E121" s="7"/>
      <c r="F121" s="7"/>
      <c r="G121" s="7"/>
      <c r="H121" s="7"/>
      <c r="I121" s="7"/>
      <c r="J121" s="7"/>
      <c r="K121" s="7"/>
      <c r="L121" s="21"/>
      <c r="R121" s="35">
        <v>2.7897233715412713E-3</v>
      </c>
    </row>
    <row r="122" spans="3:30" x14ac:dyDescent="0.3">
      <c r="C122">
        <f>G122*0.96</f>
        <v>3.36</v>
      </c>
      <c r="D122" s="7">
        <v>12</v>
      </c>
      <c r="E122" s="7">
        <v>8</v>
      </c>
      <c r="F122" s="7">
        <v>4.5</v>
      </c>
      <c r="G122" s="7">
        <v>3.5</v>
      </c>
      <c r="H122" s="7">
        <v>100</v>
      </c>
      <c r="I122" s="7">
        <v>25</v>
      </c>
      <c r="J122" s="7">
        <v>0</v>
      </c>
      <c r="K122" s="7">
        <v>3.5</v>
      </c>
      <c r="L122" s="21"/>
      <c r="M122">
        <f t="shared" si="53"/>
        <v>1.2527629684953681</v>
      </c>
      <c r="N122">
        <f t="array" ref="N122:O126">+LINEST(M122:M129,J122:J129,TRUE,TRUE)</f>
        <v>-2.7055585963061683E-3</v>
      </c>
      <c r="O122">
        <v>1.2170777606218606</v>
      </c>
      <c r="P122">
        <f>EXP(O122)</f>
        <v>3.37730400858374</v>
      </c>
      <c r="Q122">
        <f>+P$122*EXP(N$122*J122)</f>
        <v>3.37730400858374</v>
      </c>
      <c r="R122" s="35">
        <f>P$122*EXP(-R$121*J122)</f>
        <v>3.37730400858374</v>
      </c>
      <c r="S122">
        <f t="array" ref="S122:T126">+LINEST(M123:M129,J123:J129,TRUE,TRUE)</f>
        <v>-2.5000042316436419E-3</v>
      </c>
      <c r="T122">
        <v>1.1920704653197607</v>
      </c>
      <c r="U122">
        <f>+EXP(T122)</f>
        <v>3.2938940454649432</v>
      </c>
      <c r="W122">
        <f t="shared" si="54"/>
        <v>0.2857142857142857</v>
      </c>
      <c r="X122">
        <f t="array" ref="X122:Y126">LINEST(W122:W129,J122:J129,TRUE,TRUE)</f>
        <v>9.9967021682367623E-4</v>
      </c>
      <c r="Y122">
        <v>0.29195952590677721</v>
      </c>
      <c r="Z122">
        <f>1/Y122</f>
        <v>3.4251322915194087</v>
      </c>
      <c r="AA122">
        <f>1/(Y$122+X$122*J122)</f>
        <v>3.4251322915194087</v>
      </c>
      <c r="AB122">
        <f>K$122*EXP(N$122*J122)</f>
        <v>3.5</v>
      </c>
      <c r="AC122">
        <f>G122*AC$10</f>
        <v>3.4299999999999997</v>
      </c>
      <c r="AD122">
        <f>AC$122*EXP(N$122*J122)</f>
        <v>3.4299999999999997</v>
      </c>
    </row>
    <row r="123" spans="3:30" x14ac:dyDescent="0.3">
      <c r="D123" s="7"/>
      <c r="E123" s="7"/>
      <c r="F123" s="7"/>
      <c r="G123" s="7"/>
      <c r="H123" s="7"/>
      <c r="I123" s="7"/>
      <c r="J123" s="7">
        <v>24</v>
      </c>
      <c r="K123" s="7">
        <v>3.1560000000000001</v>
      </c>
      <c r="L123" s="21"/>
      <c r="M123">
        <f t="shared" si="53"/>
        <v>1.1493054029836278</v>
      </c>
      <c r="N123">
        <v>1.4056518750305965E-4</v>
      </c>
      <c r="O123">
        <v>1.4273078012971865E-2</v>
      </c>
      <c r="Q123">
        <f t="shared" ref="Q123:Q129" si="71">+P$122*EXP(N$122*J123)</f>
        <v>3.1649724605508052</v>
      </c>
      <c r="R123" s="35">
        <f t="shared" ref="R123:R129" si="72">P$122*EXP(-R$121*J123)</f>
        <v>3.158585812393639</v>
      </c>
      <c r="S123">
        <v>9.7592425000949835E-5</v>
      </c>
      <c r="T123">
        <v>1.0593804310920303E-2</v>
      </c>
      <c r="W123">
        <f t="shared" si="54"/>
        <v>0.3168567807351077</v>
      </c>
      <c r="X123">
        <v>2.3641822582568202E-5</v>
      </c>
      <c r="Y123">
        <v>2.4006056128405969E-3</v>
      </c>
      <c r="AA123">
        <f t="shared" ref="AA123:AA129" si="73">1/(Y$122+X$122*J123)</f>
        <v>3.1650416229405431</v>
      </c>
      <c r="AB123">
        <f t="shared" ref="AB123:AB129" si="74">K$122*EXP(N$122*J123)</f>
        <v>3.2799545388195854</v>
      </c>
      <c r="AD123">
        <f t="shared" ref="AD123:AD129" si="75">AC$122*EXP(N$122*J123)</f>
        <v>3.2143554480431935</v>
      </c>
    </row>
    <row r="124" spans="3:30" x14ac:dyDescent="0.3">
      <c r="D124" s="7"/>
      <c r="E124" s="7"/>
      <c r="F124" s="7"/>
      <c r="G124" s="7"/>
      <c r="H124" s="7"/>
      <c r="I124" s="7"/>
      <c r="J124" s="7">
        <v>48</v>
      </c>
      <c r="K124" s="7">
        <v>2.9159999999999999</v>
      </c>
      <c r="L124" s="21"/>
      <c r="M124">
        <f t="shared" si="53"/>
        <v>1.0702128141464118</v>
      </c>
      <c r="N124">
        <v>0.98406266615310622</v>
      </c>
      <c r="O124">
        <v>2.2235751052860697E-2</v>
      </c>
      <c r="Q124">
        <f t="shared" si="71"/>
        <v>2.9659902249207439</v>
      </c>
      <c r="R124" s="35">
        <f t="shared" si="72"/>
        <v>2.9540320648948812</v>
      </c>
      <c r="S124">
        <v>0.99243821690515699</v>
      </c>
      <c r="T124">
        <v>1.2655016057861859E-2</v>
      </c>
      <c r="W124">
        <f t="shared" si="54"/>
        <v>0.34293552812071332</v>
      </c>
      <c r="X124">
        <v>0.99665539623766686</v>
      </c>
      <c r="Y124">
        <v>3.7398568644206021E-3</v>
      </c>
      <c r="AA124">
        <f t="shared" si="73"/>
        <v>2.9416636073621878</v>
      </c>
      <c r="AB124">
        <f t="shared" si="74"/>
        <v>3.0737433647780565</v>
      </c>
      <c r="AD124">
        <f t="shared" si="75"/>
        <v>3.0122684974824949</v>
      </c>
    </row>
    <row r="125" spans="3:30" x14ac:dyDescent="0.3">
      <c r="D125" s="7"/>
      <c r="E125" s="7"/>
      <c r="F125" s="7"/>
      <c r="G125" s="7"/>
      <c r="H125" s="7"/>
      <c r="I125" s="7"/>
      <c r="J125" s="7">
        <v>72</v>
      </c>
      <c r="K125" s="7">
        <v>2.722</v>
      </c>
      <c r="L125" s="21"/>
      <c r="M125">
        <f t="shared" si="53"/>
        <v>1.0013669042292743</v>
      </c>
      <c r="N125">
        <v>370.47451309237897</v>
      </c>
      <c r="O125">
        <v>6</v>
      </c>
      <c r="Q125">
        <f t="shared" si="71"/>
        <v>2.7795180286638046</v>
      </c>
      <c r="R125" s="35">
        <f t="shared" si="72"/>
        <v>2.762725459662009</v>
      </c>
      <c r="S125">
        <v>656.21970668663209</v>
      </c>
      <c r="T125">
        <v>5</v>
      </c>
      <c r="W125">
        <f t="shared" si="54"/>
        <v>0.36737692872887584</v>
      </c>
      <c r="X125">
        <v>1787.934476655154</v>
      </c>
      <c r="Y125">
        <v>6</v>
      </c>
      <c r="AA125">
        <f t="shared" si="73"/>
        <v>2.7477375151976244</v>
      </c>
      <c r="AB125">
        <f t="shared" si="74"/>
        <v>2.8804967144201057</v>
      </c>
      <c r="AD125">
        <f t="shared" si="75"/>
        <v>2.8228867801317032</v>
      </c>
    </row>
    <row r="126" spans="3:30" x14ac:dyDescent="0.3">
      <c r="D126" s="7"/>
      <c r="E126" s="7"/>
      <c r="F126" s="7"/>
      <c r="G126" s="7"/>
      <c r="H126" s="7"/>
      <c r="I126" s="7"/>
      <c r="J126" s="7">
        <v>96</v>
      </c>
      <c r="K126" s="7">
        <v>2.56</v>
      </c>
      <c r="L126" s="21"/>
      <c r="M126">
        <f t="shared" si="53"/>
        <v>0.94000725849147115</v>
      </c>
      <c r="N126">
        <v>0.18317320406312915</v>
      </c>
      <c r="O126">
        <v>2.9665717493087738E-3</v>
      </c>
      <c r="Q126">
        <f t="shared" si="71"/>
        <v>2.6047693639562035</v>
      </c>
      <c r="R126" s="35">
        <f t="shared" si="72"/>
        <v>2.5838080961170151</v>
      </c>
      <c r="S126">
        <v>0.10509321291557479</v>
      </c>
      <c r="T126">
        <v>8.0074715712370758E-4</v>
      </c>
      <c r="W126">
        <f t="shared" si="54"/>
        <v>0.390625</v>
      </c>
      <c r="X126">
        <v>2.5006998062853898E-2</v>
      </c>
      <c r="Y126">
        <v>8.3919176198123387E-5</v>
      </c>
      <c r="AA126">
        <f t="shared" si="73"/>
        <v>2.577798827525362</v>
      </c>
      <c r="AB126">
        <f t="shared" si="74"/>
        <v>2.6993995064334655</v>
      </c>
      <c r="AD126">
        <f t="shared" si="75"/>
        <v>2.645411516304796</v>
      </c>
    </row>
    <row r="127" spans="3:30" x14ac:dyDescent="0.3">
      <c r="D127" s="7"/>
      <c r="E127" s="7"/>
      <c r="F127" s="7"/>
      <c r="G127" s="7"/>
      <c r="H127" s="7"/>
      <c r="I127" s="7"/>
      <c r="J127" s="7">
        <v>120</v>
      </c>
      <c r="K127" s="7">
        <v>2.4209999999999998</v>
      </c>
      <c r="L127" s="21"/>
      <c r="M127">
        <f t="shared" si="53"/>
        <v>0.88418067795592137</v>
      </c>
      <c r="Q127">
        <f t="shared" si="71"/>
        <v>2.4410071708246726</v>
      </c>
      <c r="R127" s="35">
        <f t="shared" si="72"/>
        <v>2.4164776323365054</v>
      </c>
      <c r="W127">
        <f t="shared" si="54"/>
        <v>0.41305245766212312</v>
      </c>
      <c r="AA127">
        <f t="shared" si="73"/>
        <v>2.4276561388329476</v>
      </c>
      <c r="AB127">
        <f t="shared" si="74"/>
        <v>2.5296879037753697</v>
      </c>
      <c r="AD127">
        <f t="shared" si="75"/>
        <v>2.4790941456998619</v>
      </c>
    </row>
    <row r="128" spans="3:30" x14ac:dyDescent="0.3">
      <c r="D128" s="7"/>
      <c r="E128" s="7"/>
      <c r="F128" s="7"/>
      <c r="G128" s="7"/>
      <c r="H128" s="7"/>
      <c r="I128" s="7"/>
      <c r="J128" s="7">
        <v>148</v>
      </c>
      <c r="K128" s="7">
        <v>2.2799999999999998</v>
      </c>
      <c r="L128" s="21"/>
      <c r="M128">
        <f t="shared" si="53"/>
        <v>0.82417544296634937</v>
      </c>
      <c r="Q128">
        <f t="shared" si="71"/>
        <v>2.2629179037350693</v>
      </c>
      <c r="R128" s="35">
        <f t="shared" si="72"/>
        <v>2.234904955445939</v>
      </c>
      <c r="W128">
        <f t="shared" si="54"/>
        <v>0.43859649122807021</v>
      </c>
      <c r="AA128">
        <f t="shared" si="73"/>
        <v>2.2731885336959308</v>
      </c>
      <c r="AB128">
        <f t="shared" si="74"/>
        <v>2.3451287307695035</v>
      </c>
      <c r="AD128">
        <f t="shared" si="75"/>
        <v>2.2982261561541133</v>
      </c>
    </row>
    <row r="129" spans="4:30" x14ac:dyDescent="0.3">
      <c r="D129" s="7"/>
      <c r="E129" s="7"/>
      <c r="F129" s="7"/>
      <c r="G129" s="7"/>
      <c r="H129" s="7"/>
      <c r="I129" s="7"/>
      <c r="J129" s="7">
        <v>170</v>
      </c>
      <c r="K129" s="7">
        <v>2.1819999999999999</v>
      </c>
      <c r="L129" s="21"/>
      <c r="M129">
        <f t="shared" si="53"/>
        <v>0.78024188741087908</v>
      </c>
      <c r="Q129">
        <f t="shared" si="71"/>
        <v>2.1321541341326662</v>
      </c>
      <c r="R129" s="35">
        <f t="shared" si="72"/>
        <v>2.1018644569109832</v>
      </c>
      <c r="W129">
        <f t="shared" si="54"/>
        <v>0.45829514207149408</v>
      </c>
      <c r="AA129">
        <f t="shared" si="73"/>
        <v>2.164954542687338</v>
      </c>
      <c r="AB129">
        <f t="shared" si="74"/>
        <v>2.2096143700707946</v>
      </c>
      <c r="AD129">
        <f t="shared" si="75"/>
        <v>2.1654220826693789</v>
      </c>
    </row>
    <row r="130" spans="4:30" x14ac:dyDescent="0.3">
      <c r="D130" s="7"/>
      <c r="E130" s="7"/>
      <c r="F130" s="7"/>
      <c r="G130" s="7"/>
      <c r="H130" s="7"/>
      <c r="I130" s="7"/>
      <c r="J130" s="7"/>
      <c r="K130" s="7"/>
      <c r="L130" s="21"/>
      <c r="R130" s="35">
        <v>1.9648746556513801E-3</v>
      </c>
    </row>
    <row r="131" spans="4:30" x14ac:dyDescent="0.3">
      <c r="D131" s="7">
        <v>13</v>
      </c>
      <c r="E131" s="7">
        <v>8</v>
      </c>
      <c r="F131" s="7">
        <v>4</v>
      </c>
      <c r="G131" s="7">
        <v>3.5</v>
      </c>
      <c r="H131" s="7">
        <v>200</v>
      </c>
      <c r="I131" s="7">
        <v>25</v>
      </c>
      <c r="J131" s="7">
        <v>0</v>
      </c>
      <c r="K131" s="7">
        <v>3.5</v>
      </c>
      <c r="L131" s="21"/>
      <c r="M131">
        <f t="shared" si="53"/>
        <v>1.2527629684953681</v>
      </c>
      <c r="N131">
        <f t="array" ref="N131:O135">+LINEST(M131:M138,J131:J138,TRUE,TRUE)</f>
        <v>-2.1221559927296569E-3</v>
      </c>
      <c r="O131">
        <v>1.234883224264643</v>
      </c>
      <c r="P131">
        <f>K131*0.98</f>
        <v>3.4299999999999997</v>
      </c>
      <c r="Q131">
        <f>+P$131*EXP(N$131*J131)</f>
        <v>3.4299999999999997</v>
      </c>
      <c r="R131" s="35">
        <f>P$131*EXP(-R$130*J131)</f>
        <v>3.4299999999999997</v>
      </c>
      <c r="S131">
        <f t="array" ref="S131:T135">+LINEST(M132:M138,J132:J138,TRUE,TRUE)</f>
        <v>-2.0191648744292455E-3</v>
      </c>
      <c r="T131">
        <v>1.2223535496305853</v>
      </c>
      <c r="U131">
        <f>+EXP(T131)</f>
        <v>3.3951690365726623</v>
      </c>
      <c r="W131">
        <f t="shared" si="54"/>
        <v>0.2857142857142857</v>
      </c>
      <c r="X131">
        <f t="array" ref="X131:Y135">LINEST(W131:W138,J131:J138,TRUE,TRUE)</f>
        <v>7.3690040800294162E-4</v>
      </c>
      <c r="Y131">
        <v>0.28818500411844172</v>
      </c>
      <c r="Z131">
        <f>1/Y131</f>
        <v>3.469993183923644</v>
      </c>
      <c r="AA131">
        <f>1/(Y$131+X$131*J131)</f>
        <v>3.469993183923644</v>
      </c>
      <c r="AC131">
        <f>G131*AC$10</f>
        <v>3.4299999999999997</v>
      </c>
      <c r="AD131">
        <f>AC$131*EXP(N$131*J131)</f>
        <v>3.4299999999999997</v>
      </c>
    </row>
    <row r="132" spans="4:30" x14ac:dyDescent="0.3">
      <c r="D132" s="7"/>
      <c r="E132" s="7"/>
      <c r="F132" s="7"/>
      <c r="G132" s="7"/>
      <c r="H132" s="7"/>
      <c r="I132" s="7"/>
      <c r="J132" s="7">
        <v>24</v>
      </c>
      <c r="K132" s="7">
        <v>3.262</v>
      </c>
      <c r="L132" s="21"/>
      <c r="M132">
        <f t="shared" si="53"/>
        <v>1.1823405041988222</v>
      </c>
      <c r="N132">
        <v>7.0805821099573503E-5</v>
      </c>
      <c r="O132">
        <v>7.189667842222627E-3</v>
      </c>
      <c r="Q132">
        <f t="shared" ref="Q132:Q138" si="76">+P$131*EXP(N$131*J132)</f>
        <v>3.2596783255056918</v>
      </c>
      <c r="R132" s="35">
        <f t="shared" ref="R132:R138" si="77">P$131*EXP(-R$130*J132)</f>
        <v>3.2720060555016142</v>
      </c>
      <c r="S132">
        <v>4.9860428207045282E-5</v>
      </c>
      <c r="T132">
        <v>5.4124243687866929E-3</v>
      </c>
      <c r="W132">
        <f t="shared" si="54"/>
        <v>0.30656039239730226</v>
      </c>
      <c r="X132">
        <v>8.8471082550376586E-6</v>
      </c>
      <c r="Y132">
        <v>8.9834096589962045E-4</v>
      </c>
      <c r="AA132">
        <f t="shared" ref="AA132:AA138" si="78">1/(Y$131+X$131*J132)</f>
        <v>3.269356239277589</v>
      </c>
      <c r="AD132">
        <f t="shared" ref="AD132:AD138" si="79">AC$131*EXP(N$131*J132)</f>
        <v>3.2596783255056918</v>
      </c>
    </row>
    <row r="133" spans="4:30" x14ac:dyDescent="0.3">
      <c r="D133" s="7"/>
      <c r="E133" s="7"/>
      <c r="F133" s="7"/>
      <c r="G133" s="7"/>
      <c r="H133" s="7"/>
      <c r="I133" s="7"/>
      <c r="J133" s="7">
        <v>48</v>
      </c>
      <c r="K133" s="7">
        <v>3.08</v>
      </c>
      <c r="L133" s="21"/>
      <c r="M133">
        <f t="shared" si="53"/>
        <v>1.1249295969854831</v>
      </c>
      <c r="N133">
        <v>0.99336496212650505</v>
      </c>
      <c r="O133">
        <v>1.1200643907861166E-2</v>
      </c>
      <c r="Q133">
        <f t="shared" si="76"/>
        <v>3.0978142232570236</v>
      </c>
      <c r="R133" s="35">
        <f t="shared" si="77"/>
        <v>3.1212896872417586</v>
      </c>
      <c r="S133">
        <v>0.99696040056270963</v>
      </c>
      <c r="T133">
        <v>6.4655071293277652E-3</v>
      </c>
      <c r="W133">
        <f t="shared" si="54"/>
        <v>0.32467532467532467</v>
      </c>
      <c r="X133">
        <v>0.99913590616651016</v>
      </c>
      <c r="Y133">
        <v>1.3995079449699746E-3</v>
      </c>
      <c r="AA133">
        <f t="shared" si="78"/>
        <v>3.0906529584150819</v>
      </c>
      <c r="AD133">
        <f t="shared" si="79"/>
        <v>3.0978142232570236</v>
      </c>
    </row>
    <row r="134" spans="4:30" x14ac:dyDescent="0.3">
      <c r="D134" s="7"/>
      <c r="E134" s="7"/>
      <c r="F134" s="7"/>
      <c r="G134" s="7"/>
      <c r="H134" s="7"/>
      <c r="I134" s="7"/>
      <c r="J134" s="7">
        <v>72</v>
      </c>
      <c r="K134" s="7">
        <v>2.9209999999999998</v>
      </c>
      <c r="L134" s="21"/>
      <c r="M134">
        <f t="shared" si="53"/>
        <v>1.0719260234056038</v>
      </c>
      <c r="N134">
        <v>898.29024135162888</v>
      </c>
      <c r="O134">
        <v>6</v>
      </c>
      <c r="Q134">
        <f t="shared" si="76"/>
        <v>2.9439877201149187</v>
      </c>
      <c r="R134" s="35">
        <f t="shared" si="77"/>
        <v>2.97751567277836</v>
      </c>
      <c r="S134">
        <v>1639.9535878507361</v>
      </c>
      <c r="T134">
        <v>5</v>
      </c>
      <c r="W134">
        <f t="shared" si="54"/>
        <v>0.3423485107839781</v>
      </c>
      <c r="X134">
        <v>6937.6903348421029</v>
      </c>
      <c r="Y134">
        <v>6</v>
      </c>
      <c r="AA134">
        <f t="shared" si="78"/>
        <v>2.9304730599968121</v>
      </c>
      <c r="AD134">
        <f t="shared" si="79"/>
        <v>2.9439877201149187</v>
      </c>
    </row>
    <row r="135" spans="4:30" x14ac:dyDescent="0.3">
      <c r="D135" s="7"/>
      <c r="E135" s="7"/>
      <c r="F135" s="7"/>
      <c r="G135" s="7"/>
      <c r="H135" s="7"/>
      <c r="I135" s="7"/>
      <c r="J135" s="7">
        <v>96</v>
      </c>
      <c r="K135" s="7">
        <v>2.7789999999999999</v>
      </c>
      <c r="L135" s="21"/>
      <c r="M135">
        <f t="shared" si="53"/>
        <v>1.0220911507603667</v>
      </c>
      <c r="N135">
        <v>0.11269448476931057</v>
      </c>
      <c r="O135">
        <v>7.5272654370424472E-4</v>
      </c>
      <c r="Q135">
        <f t="shared" si="76"/>
        <v>2.7977996973217252</v>
      </c>
      <c r="R135" s="35">
        <f t="shared" si="77"/>
        <v>2.8403642308110078</v>
      </c>
      <c r="S135">
        <v>6.8554623043618354E-2</v>
      </c>
      <c r="T135">
        <v>2.0901391219694081E-4</v>
      </c>
      <c r="W135">
        <f t="shared" si="54"/>
        <v>0.35984166966534725</v>
      </c>
      <c r="X135">
        <v>1.3588316304838437E-2</v>
      </c>
      <c r="Y135">
        <v>1.1751734928204487E-5</v>
      </c>
      <c r="AA135">
        <f t="shared" si="78"/>
        <v>2.7860784086135317</v>
      </c>
      <c r="AD135">
        <f t="shared" si="79"/>
        <v>2.7977996973217252</v>
      </c>
    </row>
    <row r="136" spans="4:30" x14ac:dyDescent="0.3">
      <c r="D136" s="7"/>
      <c r="E136" s="7"/>
      <c r="F136" s="7"/>
      <c r="G136" s="7"/>
      <c r="H136" s="7"/>
      <c r="I136" s="7"/>
      <c r="J136" s="7">
        <v>120</v>
      </c>
      <c r="K136" s="7">
        <v>2.653</v>
      </c>
      <c r="L136" s="21"/>
      <c r="M136">
        <f t="shared" si="53"/>
        <v>0.97569107515560261</v>
      </c>
      <c r="Q136">
        <f t="shared" si="76"/>
        <v>2.6588708549463598</v>
      </c>
      <c r="R136" s="35">
        <f t="shared" si="77"/>
        <v>2.7095303099253067</v>
      </c>
      <c r="W136">
        <f t="shared" si="54"/>
        <v>0.3769317753486619</v>
      </c>
      <c r="AA136">
        <f t="shared" si="78"/>
        <v>2.6552451961636621</v>
      </c>
      <c r="AD136">
        <f t="shared" si="79"/>
        <v>2.6588708549463598</v>
      </c>
    </row>
    <row r="137" spans="4:30" x14ac:dyDescent="0.3">
      <c r="D137" s="7"/>
      <c r="E137" s="7"/>
      <c r="F137" s="7"/>
      <c r="G137" s="7"/>
      <c r="H137" s="7"/>
      <c r="I137" s="7"/>
      <c r="J137" s="7">
        <v>148</v>
      </c>
      <c r="K137" s="7">
        <v>2.52</v>
      </c>
      <c r="L137" s="21"/>
      <c r="M137">
        <f t="shared" si="53"/>
        <v>0.9242589015233319</v>
      </c>
      <c r="Q137">
        <f t="shared" si="76"/>
        <v>2.5054821078780267</v>
      </c>
      <c r="R137" s="35">
        <f t="shared" si="77"/>
        <v>2.5644879066011392</v>
      </c>
      <c r="W137">
        <f t="shared" si="54"/>
        <v>0.3968253968253968</v>
      </c>
      <c r="AA137">
        <f t="shared" si="78"/>
        <v>2.5173301535042061</v>
      </c>
      <c r="AD137">
        <f t="shared" si="79"/>
        <v>2.5054821078780267</v>
      </c>
    </row>
    <row r="138" spans="4:30" x14ac:dyDescent="0.3">
      <c r="D138" s="7"/>
      <c r="E138" s="7"/>
      <c r="F138" s="7"/>
      <c r="G138" s="7"/>
      <c r="H138" s="7"/>
      <c r="I138" s="7"/>
      <c r="J138" s="7">
        <v>170</v>
      </c>
      <c r="K138" s="7">
        <v>2.4260000000000002</v>
      </c>
      <c r="L138" s="21"/>
      <c r="M138">
        <f t="shared" si="53"/>
        <v>0.88624381052185841</v>
      </c>
      <c r="Q138">
        <f t="shared" si="76"/>
        <v>2.3911961990141881</v>
      </c>
      <c r="R138" s="35">
        <f t="shared" si="77"/>
        <v>2.4559940059728413</v>
      </c>
      <c r="W138">
        <f t="shared" si="54"/>
        <v>0.41220115416323161</v>
      </c>
      <c r="AA138">
        <f t="shared" si="78"/>
        <v>2.4186249202627601</v>
      </c>
      <c r="AD138">
        <f t="shared" si="79"/>
        <v>2.3911961990141881</v>
      </c>
    </row>
    <row r="139" spans="4:30" x14ac:dyDescent="0.3">
      <c r="D139" s="7"/>
      <c r="E139" s="7"/>
      <c r="F139" s="7"/>
      <c r="G139" s="7"/>
      <c r="H139" s="7"/>
      <c r="I139" s="7"/>
      <c r="J139" s="7"/>
      <c r="K139" s="7"/>
      <c r="L139" s="21"/>
      <c r="R139" s="35">
        <v>1.9009806574535736E-3</v>
      </c>
    </row>
    <row r="140" spans="4:30" x14ac:dyDescent="0.3">
      <c r="D140" s="7">
        <v>14</v>
      </c>
      <c r="E140" s="7">
        <v>8</v>
      </c>
      <c r="F140" s="7">
        <v>4</v>
      </c>
      <c r="G140" s="7">
        <v>3.5</v>
      </c>
      <c r="H140" s="7">
        <v>150</v>
      </c>
      <c r="I140" s="7">
        <v>25</v>
      </c>
      <c r="J140" s="7">
        <v>0</v>
      </c>
      <c r="K140" s="7">
        <v>3.5</v>
      </c>
      <c r="L140" s="21"/>
      <c r="M140">
        <f t="shared" si="53"/>
        <v>1.2527629684953681</v>
      </c>
      <c r="N140">
        <f t="array" ref="N140:O144">+LINEST(M140:M147,J140:J147,TRUE,TRUE)</f>
        <v>-1.9249185747348318E-3</v>
      </c>
      <c r="O140">
        <v>1.2365746067869401</v>
      </c>
      <c r="P140">
        <f>EXP(O140)</f>
        <v>3.4437968796327496</v>
      </c>
      <c r="Q140">
        <f>+P$140*EXP(N$140*J140)</f>
        <v>3.4437968796327496</v>
      </c>
      <c r="R140" s="35">
        <f>P$140*EXP(-R$139*J140)</f>
        <v>3.4437968796327496</v>
      </c>
      <c r="S140">
        <f t="array" ref="S140:T144">+LINEST(M141:M147,J141:J147,TRUE,TRUE)</f>
        <v>-1.8316701784329705E-3</v>
      </c>
      <c r="T140">
        <v>1.225230210443927</v>
      </c>
      <c r="U140">
        <f>+EXP(T140)</f>
        <v>3.4049498475878992</v>
      </c>
      <c r="W140">
        <f t="shared" si="54"/>
        <v>0.2857142857142857</v>
      </c>
      <c r="X140">
        <f t="array" ref="X140:Y144">LINEST(W140:W147,J140:J147,TRUE,TRUE)</f>
        <v>6.5628218672757524E-4</v>
      </c>
      <c r="Y140">
        <v>0.28819536485232256</v>
      </c>
      <c r="Z140">
        <f>1/Y140</f>
        <v>3.4698684363380421</v>
      </c>
      <c r="AA140">
        <f>1/(Y$140+X$140*J140)</f>
        <v>3.4698684363380421</v>
      </c>
      <c r="AC140">
        <f>G140*AC$10</f>
        <v>3.4299999999999997</v>
      </c>
      <c r="AD140">
        <f>AC$140*EXP(N$140*J140)</f>
        <v>3.4299999999999997</v>
      </c>
    </row>
    <row r="141" spans="4:30" x14ac:dyDescent="0.3">
      <c r="D141" s="7"/>
      <c r="E141" s="7"/>
      <c r="F141" s="7"/>
      <c r="G141" s="7"/>
      <c r="H141" s="7"/>
      <c r="I141" s="7"/>
      <c r="J141" s="7">
        <v>24</v>
      </c>
      <c r="K141" s="7">
        <v>3.282</v>
      </c>
      <c r="L141" s="21"/>
      <c r="M141">
        <f t="shared" si="53"/>
        <v>1.1884529926678991</v>
      </c>
      <c r="N141">
        <v>6.2961249683123917E-5</v>
      </c>
      <c r="O141">
        <v>6.3931251007783626E-3</v>
      </c>
      <c r="Q141">
        <f t="shared" ref="Q141:Q147" si="80">+P$140*EXP(N$140*J141)</f>
        <v>3.2883192270279666</v>
      </c>
      <c r="R141" s="35">
        <f t="shared" ref="R141:R147" si="81">P$140*EXP(-R$139*J141)</f>
        <v>3.2902089421337393</v>
      </c>
      <c r="S141">
        <v>4.2163863216735352E-5</v>
      </c>
      <c r="T141">
        <v>4.5769506793806756E-3</v>
      </c>
      <c r="W141">
        <f t="shared" si="54"/>
        <v>0.30469226081657524</v>
      </c>
      <c r="X141">
        <v>8.7866887137761288E-6</v>
      </c>
      <c r="Y141">
        <v>8.922059274789944E-4</v>
      </c>
      <c r="AA141">
        <f t="shared" ref="AA141:AA147" si="82">1/(Y$140+X$140*J141)</f>
        <v>3.2900566158596405</v>
      </c>
      <c r="AD141">
        <f t="shared" ref="AD141:AD147" si="83">AC$140*EXP(N$140*J141)</f>
        <v>3.2751452373430117</v>
      </c>
    </row>
    <row r="142" spans="4:30" x14ac:dyDescent="0.3">
      <c r="D142" s="7"/>
      <c r="E142" s="7"/>
      <c r="F142" s="7"/>
      <c r="G142" s="7"/>
      <c r="H142" s="7"/>
      <c r="I142" s="7"/>
      <c r="J142" s="7">
        <v>48</v>
      </c>
      <c r="K142" s="7">
        <v>3.117</v>
      </c>
      <c r="L142" s="21"/>
      <c r="M142">
        <f t="shared" si="53"/>
        <v>1.1368710007852001</v>
      </c>
      <c r="N142">
        <v>0.99362185573044182</v>
      </c>
      <c r="O142">
        <v>9.9597254398460094E-3</v>
      </c>
      <c r="Q142">
        <f t="shared" si="80"/>
        <v>3.1398609490565881</v>
      </c>
      <c r="R142" s="35">
        <f t="shared" si="81"/>
        <v>3.1434707856670281</v>
      </c>
      <c r="S142">
        <v>0.99735754788989273</v>
      </c>
      <c r="T142">
        <v>5.4674772766849849E-3</v>
      </c>
      <c r="W142">
        <f t="shared" si="54"/>
        <v>0.32082130253448832</v>
      </c>
      <c r="X142">
        <v>0.9989256305373253</v>
      </c>
      <c r="Y142">
        <v>1.3899502877570877E-3</v>
      </c>
      <c r="AA142">
        <f t="shared" si="82"/>
        <v>3.1279626711997408</v>
      </c>
      <c r="AD142">
        <f t="shared" si="83"/>
        <v>3.1272817276065923</v>
      </c>
    </row>
    <row r="143" spans="4:30" x14ac:dyDescent="0.3">
      <c r="D143" s="7"/>
      <c r="E143" s="7"/>
      <c r="F143" s="7"/>
      <c r="G143" s="7"/>
      <c r="H143" s="7"/>
      <c r="I143" s="7"/>
      <c r="J143" s="7">
        <v>72</v>
      </c>
      <c r="K143" s="7">
        <v>2.9710000000000001</v>
      </c>
      <c r="L143" s="21"/>
      <c r="M143">
        <f t="shared" ref="M143:M165" si="84">+LN(K143)</f>
        <v>1.0888985964804707</v>
      </c>
      <c r="N143">
        <v>934.71249354406962</v>
      </c>
      <c r="O143">
        <v>6</v>
      </c>
      <c r="Q143">
        <f t="shared" si="80"/>
        <v>2.9981051408810475</v>
      </c>
      <c r="R143" s="35">
        <f t="shared" si="81"/>
        <v>3.0032769207459129</v>
      </c>
      <c r="S143">
        <v>1887.1818794275816</v>
      </c>
      <c r="T143">
        <v>5</v>
      </c>
      <c r="W143">
        <f t="shared" ref="W143:W174" si="85">1/K143</f>
        <v>0.33658700774150119</v>
      </c>
      <c r="X143">
        <v>5578.6710172328285</v>
      </c>
      <c r="Y143">
        <v>6</v>
      </c>
      <c r="AA143">
        <f t="shared" si="82"/>
        <v>2.9810908012638664</v>
      </c>
      <c r="AD143">
        <f t="shared" si="83"/>
        <v>2.986093835568675</v>
      </c>
    </row>
    <row r="144" spans="4:30" x14ac:dyDescent="0.3">
      <c r="D144" s="7"/>
      <c r="E144" s="7"/>
      <c r="F144" s="7"/>
      <c r="G144" s="7"/>
      <c r="H144" s="7"/>
      <c r="I144" s="7"/>
      <c r="J144" s="7">
        <v>96</v>
      </c>
      <c r="K144" s="7">
        <v>2.8410000000000002</v>
      </c>
      <c r="L144" s="21"/>
      <c r="M144">
        <f t="shared" si="84"/>
        <v>1.044156102872051</v>
      </c>
      <c r="N144">
        <v>9.2719862804684292E-2</v>
      </c>
      <c r="O144">
        <v>5.9517678502269485E-4</v>
      </c>
      <c r="Q144">
        <f t="shared" si="80"/>
        <v>2.8627492050175403</v>
      </c>
      <c r="R144" s="35">
        <f t="shared" si="81"/>
        <v>2.8693354822354822</v>
      </c>
      <c r="S144">
        <v>5.6414108741708713E-2</v>
      </c>
      <c r="T144">
        <v>1.494665388553333E-4</v>
      </c>
      <c r="W144">
        <f t="shared" si="85"/>
        <v>0.35198873636043643</v>
      </c>
      <c r="X144">
        <v>1.0777779313650671E-2</v>
      </c>
      <c r="Y144">
        <v>1.1591770814616066E-5</v>
      </c>
      <c r="AA144">
        <f t="shared" si="82"/>
        <v>2.8473929380800884</v>
      </c>
      <c r="AD144">
        <f t="shared" si="83"/>
        <v>2.8512801760414206</v>
      </c>
    </row>
    <row r="145" spans="4:30" x14ac:dyDescent="0.3">
      <c r="D145" s="7"/>
      <c r="E145" s="7"/>
      <c r="F145" s="7"/>
      <c r="G145" s="7"/>
      <c r="H145" s="7"/>
      <c r="I145" s="7"/>
      <c r="J145" s="7">
        <v>120</v>
      </c>
      <c r="K145" s="7">
        <v>2.7229999999999999</v>
      </c>
      <c r="L145" s="21"/>
      <c r="M145">
        <f t="shared" si="84"/>
        <v>1.0017342136916225</v>
      </c>
      <c r="Q145">
        <f t="shared" si="80"/>
        <v>2.7335042053996177</v>
      </c>
      <c r="R145" s="35">
        <f t="shared" si="81"/>
        <v>2.7413676217279042</v>
      </c>
      <c r="W145">
        <f t="shared" si="85"/>
        <v>0.36724201248622845</v>
      </c>
      <c r="AA145">
        <f t="shared" si="82"/>
        <v>2.7251726552688966</v>
      </c>
      <c r="AD145">
        <f t="shared" si="83"/>
        <v>2.7225529705226243</v>
      </c>
    </row>
    <row r="146" spans="4:30" x14ac:dyDescent="0.3">
      <c r="D146" s="7"/>
      <c r="E146" s="7"/>
      <c r="F146" s="7"/>
      <c r="G146" s="7"/>
      <c r="H146" s="7"/>
      <c r="I146" s="7"/>
      <c r="J146" s="7">
        <v>148</v>
      </c>
      <c r="K146" s="7">
        <v>2.5979999999999999</v>
      </c>
      <c r="L146" s="21"/>
      <c r="M146">
        <f t="shared" si="84"/>
        <v>0.95474191824840771</v>
      </c>
      <c r="Q146">
        <f t="shared" si="80"/>
        <v>2.5900745464909671</v>
      </c>
      <c r="R146" s="35">
        <f t="shared" si="81"/>
        <v>2.5992669669401294</v>
      </c>
      <c r="W146">
        <f t="shared" si="85"/>
        <v>0.38491147036181678</v>
      </c>
      <c r="AA146">
        <f t="shared" si="82"/>
        <v>2.5952109687835554</v>
      </c>
      <c r="AD146">
        <f t="shared" si="83"/>
        <v>2.5796979336979398</v>
      </c>
    </row>
    <row r="147" spans="4:30" x14ac:dyDescent="0.3">
      <c r="D147" s="7"/>
      <c r="E147" s="7"/>
      <c r="F147" s="7"/>
      <c r="G147" s="7"/>
      <c r="H147" s="7"/>
      <c r="I147" s="7"/>
      <c r="J147" s="7">
        <v>170</v>
      </c>
      <c r="K147" s="7">
        <v>2.5089999999999999</v>
      </c>
      <c r="L147" s="21"/>
      <c r="M147">
        <f t="shared" si="84"/>
        <v>0.91988426738428519</v>
      </c>
      <c r="Q147">
        <f t="shared" si="80"/>
        <v>2.4826795710438367</v>
      </c>
      <c r="R147" s="35">
        <f t="shared" si="81"/>
        <v>2.4928032863240737</v>
      </c>
      <c r="W147">
        <f t="shared" si="85"/>
        <v>0.39856516540454368</v>
      </c>
      <c r="AA147">
        <f t="shared" si="82"/>
        <v>2.5014800219425122</v>
      </c>
      <c r="AD147">
        <f t="shared" si="83"/>
        <v>2.4727332146222487</v>
      </c>
    </row>
    <row r="148" spans="4:30" x14ac:dyDescent="0.3">
      <c r="D148" s="7"/>
      <c r="E148" s="7"/>
      <c r="F148" s="7"/>
      <c r="G148" s="7"/>
      <c r="H148" s="7"/>
      <c r="I148" s="7"/>
      <c r="J148" s="7"/>
      <c r="K148" s="7"/>
      <c r="L148" s="21"/>
      <c r="R148" s="35">
        <v>1.8370866592557671E-3</v>
      </c>
    </row>
    <row r="149" spans="4:30" x14ac:dyDescent="0.3">
      <c r="D149" s="7">
        <v>15</v>
      </c>
      <c r="E149" s="7">
        <v>8</v>
      </c>
      <c r="F149" s="7">
        <v>4</v>
      </c>
      <c r="G149" s="7">
        <v>3.5</v>
      </c>
      <c r="H149" s="7">
        <v>100</v>
      </c>
      <c r="I149" s="7">
        <v>25</v>
      </c>
      <c r="J149" s="7">
        <v>0</v>
      </c>
      <c r="K149" s="7">
        <v>3.5</v>
      </c>
      <c r="L149" s="21"/>
      <c r="M149">
        <f t="shared" si="84"/>
        <v>1.2527629684953681</v>
      </c>
      <c r="N149">
        <f t="array" ref="N149:O153">+LINEST(M149:M156,J149:J156,TRUE,TRUE)</f>
        <v>-1.8426213239179478E-3</v>
      </c>
      <c r="O149">
        <v>1.2386887470111563</v>
      </c>
      <c r="P149">
        <f>K149*0.98</f>
        <v>3.4299999999999997</v>
      </c>
      <c r="Q149">
        <f>+P$149*EXP(N$149*J149)</f>
        <v>3.4299999999999997</v>
      </c>
      <c r="R149" s="35">
        <f>P$149*EXP(-R$148*J149)</f>
        <v>3.4299999999999997</v>
      </c>
      <c r="S149">
        <f t="array" ref="S149:T153">+LINEST(M150:M156,J150:J156,TRUE,TRUE)</f>
        <v>-1.7615508236265762E-3</v>
      </c>
      <c r="T149">
        <v>1.2288258869137618</v>
      </c>
      <c r="U149">
        <f>+EXP(T149)</f>
        <v>3.4172149831509646</v>
      </c>
      <c r="W149">
        <f t="shared" si="85"/>
        <v>0.2857142857142857</v>
      </c>
      <c r="X149">
        <f t="array" ref="X149:Y153">LINEST(W149:W156,J149:J156,TRUE,TRUE)</f>
        <v>6.2298826296102036E-4</v>
      </c>
      <c r="Y149">
        <v>0.28774119013545363</v>
      </c>
      <c r="Z149">
        <f>1/Y149</f>
        <v>3.4753453251835507</v>
      </c>
      <c r="AA149">
        <f>1/(Y$149+X$149*J149)</f>
        <v>3.4753453251835507</v>
      </c>
      <c r="AC149">
        <f>G149*AC$10</f>
        <v>3.4299999999999997</v>
      </c>
      <c r="AD149">
        <f>AC$149*EXP(N$149*J149)</f>
        <v>3.4299999999999997</v>
      </c>
    </row>
    <row r="150" spans="4:30" x14ac:dyDescent="0.3">
      <c r="D150" s="7"/>
      <c r="E150" s="7"/>
      <c r="F150" s="7"/>
      <c r="G150" s="7"/>
      <c r="H150" s="7"/>
      <c r="I150" s="7"/>
      <c r="J150" s="7">
        <v>24</v>
      </c>
      <c r="K150" s="7">
        <v>3.2949999999999999</v>
      </c>
      <c r="L150" s="21"/>
      <c r="M150">
        <f t="shared" si="84"/>
        <v>1.1924061679544706</v>
      </c>
      <c r="N150">
        <v>5.410075493854292E-5</v>
      </c>
      <c r="O150">
        <v>5.4934248622667547E-3</v>
      </c>
      <c r="Q150">
        <f t="shared" ref="Q150:Q156" si="86">+P$149*EXP(N$149*J150)</f>
        <v>3.2816204807521299</v>
      </c>
      <c r="R150" s="35">
        <f t="shared" ref="R150:R156" si="87">P$149*EXP(-R$148*J150)</f>
        <v>3.2820564137582329</v>
      </c>
      <c r="S150">
        <v>3.4925097688054391E-5</v>
      </c>
      <c r="T150">
        <v>3.7911718091175862E-3</v>
      </c>
      <c r="W150">
        <f t="shared" si="85"/>
        <v>0.30349013657056145</v>
      </c>
      <c r="X150">
        <v>6.9815009023687017E-6</v>
      </c>
      <c r="Y150">
        <v>7.0890601575851009E-4</v>
      </c>
      <c r="AA150">
        <f t="shared" ref="AA150:AA156" si="88">1/(Y$149+X$149*J150)</f>
        <v>3.303678322469477</v>
      </c>
      <c r="AD150">
        <f t="shared" ref="AD150:AD156" si="89">AC$149*EXP(N$149*J150)</f>
        <v>3.2816204807521299</v>
      </c>
    </row>
    <row r="151" spans="4:30" x14ac:dyDescent="0.3">
      <c r="D151" s="7"/>
      <c r="E151" s="7"/>
      <c r="F151" s="7"/>
      <c r="G151" s="7"/>
      <c r="H151" s="7"/>
      <c r="I151" s="7"/>
      <c r="J151" s="7">
        <v>48</v>
      </c>
      <c r="K151" s="7">
        <v>3.1389999999999998</v>
      </c>
      <c r="L151" s="21"/>
      <c r="M151">
        <f t="shared" si="84"/>
        <v>1.1439042778598165</v>
      </c>
      <c r="N151">
        <v>0.99485429134399228</v>
      </c>
      <c r="O151">
        <v>8.5580999104709291E-3</v>
      </c>
      <c r="Q151">
        <f t="shared" si="86"/>
        <v>3.1396597608431027</v>
      </c>
      <c r="R151" s="35">
        <f t="shared" si="87"/>
        <v>3.1404939659159057</v>
      </c>
      <c r="S151">
        <v>0.99803843738689768</v>
      </c>
      <c r="T151">
        <v>4.5288112480084478E-3</v>
      </c>
      <c r="W151">
        <f t="shared" si="85"/>
        <v>0.31857279388340237</v>
      </c>
      <c r="X151">
        <v>0.99924705718053586</v>
      </c>
      <c r="Y151">
        <v>1.1043909149768231E-3</v>
      </c>
      <c r="AA151">
        <f t="shared" si="88"/>
        <v>3.1481722521412956</v>
      </c>
      <c r="AD151">
        <f t="shared" si="89"/>
        <v>3.1396597608431027</v>
      </c>
    </row>
    <row r="152" spans="4:30" x14ac:dyDescent="0.3">
      <c r="D152" s="7"/>
      <c r="E152" s="7"/>
      <c r="F152" s="7"/>
      <c r="G152" s="7"/>
      <c r="H152" s="7"/>
      <c r="I152" s="7"/>
      <c r="J152" s="7">
        <v>72</v>
      </c>
      <c r="K152" s="7">
        <v>3</v>
      </c>
      <c r="L152" s="21"/>
      <c r="M152">
        <f t="shared" si="84"/>
        <v>1.0986122886681098</v>
      </c>
      <c r="N152">
        <v>1160.0201540938174</v>
      </c>
      <c r="O152">
        <v>6</v>
      </c>
      <c r="Q152">
        <f t="shared" si="86"/>
        <v>3.0038401672816502</v>
      </c>
      <c r="R152" s="35">
        <f t="shared" si="87"/>
        <v>3.0050374236744397</v>
      </c>
      <c r="S152">
        <v>2543.9882232677437</v>
      </c>
      <c r="T152">
        <v>5</v>
      </c>
      <c r="W152">
        <f t="shared" si="85"/>
        <v>0.33333333333333331</v>
      </c>
      <c r="X152">
        <v>7962.7326114218831</v>
      </c>
      <c r="Y152">
        <v>6</v>
      </c>
      <c r="AA152">
        <f t="shared" si="88"/>
        <v>3.0066475919739957</v>
      </c>
      <c r="AD152">
        <f t="shared" si="89"/>
        <v>3.0038401672816502</v>
      </c>
    </row>
    <row r="153" spans="4:30" x14ac:dyDescent="0.3">
      <c r="D153" s="7"/>
      <c r="E153" s="7"/>
      <c r="F153" s="7"/>
      <c r="G153" s="7"/>
      <c r="H153" s="7"/>
      <c r="I153" s="7"/>
      <c r="J153" s="7">
        <v>96</v>
      </c>
      <c r="K153" s="7">
        <v>2.8730000000000002</v>
      </c>
      <c r="L153" s="21"/>
      <c r="M153">
        <f t="shared" si="84"/>
        <v>1.0553567799971526</v>
      </c>
      <c r="N153">
        <v>8.4961122037497186E-2</v>
      </c>
      <c r="O153">
        <v>4.3944644446561521E-4</v>
      </c>
      <c r="Q153">
        <f t="shared" si="86"/>
        <v>2.873896039025472</v>
      </c>
      <c r="R153" s="35">
        <f t="shared" si="87"/>
        <v>2.8754234256426279</v>
      </c>
      <c r="S153">
        <v>5.2177532535978351E-2</v>
      </c>
      <c r="T153">
        <v>1.0255065660043915E-4</v>
      </c>
      <c r="W153">
        <f t="shared" si="85"/>
        <v>0.34806822137138876</v>
      </c>
      <c r="X153">
        <v>9.7119800825107346E-3</v>
      </c>
      <c r="Y153">
        <v>7.318075758500066E-6</v>
      </c>
      <c r="AA153">
        <f t="shared" si="88"/>
        <v>2.8772998769596247</v>
      </c>
      <c r="AD153">
        <f t="shared" si="89"/>
        <v>2.873896039025472</v>
      </c>
    </row>
    <row r="154" spans="4:30" x14ac:dyDescent="0.3">
      <c r="D154" s="7"/>
      <c r="E154" s="7"/>
      <c r="F154" s="7"/>
      <c r="G154" s="7"/>
      <c r="H154" s="7"/>
      <c r="I154" s="7"/>
      <c r="J154" s="7">
        <v>120</v>
      </c>
      <c r="K154" s="7">
        <v>2.7570000000000001</v>
      </c>
      <c r="L154" s="21"/>
      <c r="M154">
        <f t="shared" si="84"/>
        <v>1.0141431320416596</v>
      </c>
      <c r="Q154">
        <f t="shared" si="86"/>
        <v>2.7495732073523067</v>
      </c>
      <c r="R154" s="35">
        <f t="shared" si="87"/>
        <v>2.751399969796227</v>
      </c>
      <c r="W154">
        <f t="shared" si="85"/>
        <v>0.3627130939426913</v>
      </c>
      <c r="AA154">
        <f t="shared" si="88"/>
        <v>2.7586223509867711</v>
      </c>
      <c r="AD154">
        <f t="shared" si="89"/>
        <v>2.7495732073523067</v>
      </c>
    </row>
    <row r="155" spans="4:30" x14ac:dyDescent="0.3">
      <c r="D155" s="7"/>
      <c r="E155" s="7"/>
      <c r="F155" s="7"/>
      <c r="G155" s="7"/>
      <c r="H155" s="7"/>
      <c r="I155" s="7"/>
      <c r="J155" s="7">
        <v>148</v>
      </c>
      <c r="K155" s="7">
        <v>2.6339999999999999</v>
      </c>
      <c r="L155" s="21"/>
      <c r="M155">
        <f t="shared" si="84"/>
        <v>0.96850360332108931</v>
      </c>
      <c r="Q155">
        <f t="shared" si="86"/>
        <v>2.611310768018074</v>
      </c>
      <c r="R155" s="35">
        <f t="shared" si="87"/>
        <v>2.6134506482744753</v>
      </c>
      <c r="W155">
        <f t="shared" si="85"/>
        <v>0.37965072133637057</v>
      </c>
      <c r="AA155">
        <f t="shared" si="88"/>
        <v>2.6319706050013276</v>
      </c>
      <c r="AD155">
        <f t="shared" si="89"/>
        <v>2.611310768018074</v>
      </c>
    </row>
    <row r="156" spans="4:30" x14ac:dyDescent="0.3">
      <c r="D156" s="7"/>
      <c r="E156" s="7"/>
      <c r="F156" s="7"/>
      <c r="G156" s="7"/>
      <c r="H156" s="7"/>
      <c r="I156" s="7"/>
      <c r="J156" s="7">
        <v>170</v>
      </c>
      <c r="K156" s="7">
        <v>2.5459999999999998</v>
      </c>
      <c r="L156" s="21"/>
      <c r="M156">
        <f t="shared" si="84"/>
        <v>0.93452350013521468</v>
      </c>
      <c r="Q156">
        <f t="shared" si="86"/>
        <v>2.5075712021199394</v>
      </c>
      <c r="R156" s="35">
        <f t="shared" si="87"/>
        <v>2.5099316685914284</v>
      </c>
      <c r="W156">
        <f t="shared" si="85"/>
        <v>0.39277297721916737</v>
      </c>
      <c r="AA156">
        <f t="shared" si="88"/>
        <v>2.5403328982025046</v>
      </c>
      <c r="AD156">
        <f t="shared" si="89"/>
        <v>2.5075712021199394</v>
      </c>
    </row>
    <row r="157" spans="4:30" x14ac:dyDescent="0.3">
      <c r="D157" s="7"/>
      <c r="E157" s="7"/>
      <c r="F157" s="7"/>
      <c r="G157" s="7"/>
      <c r="H157" s="7"/>
      <c r="I157" s="7"/>
      <c r="J157" s="7"/>
      <c r="K157" s="7"/>
      <c r="L157" s="21"/>
      <c r="R157" s="35">
        <v>1.7731926610579608E-3</v>
      </c>
    </row>
    <row r="158" spans="4:30" x14ac:dyDescent="0.3">
      <c r="D158" s="7">
        <v>16</v>
      </c>
      <c r="E158" s="7">
        <v>8</v>
      </c>
      <c r="F158" s="7">
        <v>4</v>
      </c>
      <c r="G158" s="7">
        <v>3.5</v>
      </c>
      <c r="H158" s="7">
        <v>50</v>
      </c>
      <c r="I158" s="7">
        <v>25</v>
      </c>
      <c r="J158" s="7">
        <v>0</v>
      </c>
      <c r="K158" s="7">
        <v>3.5</v>
      </c>
      <c r="L158" s="21"/>
      <c r="M158">
        <f t="shared" si="84"/>
        <v>1.2527629684953681</v>
      </c>
      <c r="N158">
        <f t="array" ref="N158:O162">+LINEST(M158:M165,J158:J165,TRUE,TRUE)</f>
        <v>-1.6682558745094234E-3</v>
      </c>
      <c r="O158">
        <v>1.2434264812980083</v>
      </c>
      <c r="P158">
        <f>EXP(O158)</f>
        <v>3.4674743686508251</v>
      </c>
      <c r="Q158">
        <f>+P$158*EXP(N$158*J158)</f>
        <v>3.4674743686508251</v>
      </c>
      <c r="R158" s="35">
        <f>P$158*EXP(-R$157*J158)</f>
        <v>3.4674743686508251</v>
      </c>
      <c r="S158">
        <f t="array" ref="S158:T162">+LINEST(M159:M165,J159:J165,TRUE,TRUE)</f>
        <v>-1.6144757283817655E-3</v>
      </c>
      <c r="T158">
        <v>1.2368837061163067</v>
      </c>
      <c r="U158">
        <f>+EXP(T158)</f>
        <v>3.4448615194699723</v>
      </c>
      <c r="W158">
        <f t="shared" si="85"/>
        <v>0.2857142857142857</v>
      </c>
      <c r="X158">
        <f t="array" ref="X158:Y162">LINEST(W158:W165,J158:J165,TRUE,TRUE)</f>
        <v>5.5413230199419467E-4</v>
      </c>
      <c r="Y158">
        <v>0.28667629293566532</v>
      </c>
      <c r="Z158">
        <f>1/Y158</f>
        <v>3.4882549573934103</v>
      </c>
      <c r="AA158">
        <f>1/(Y$158+X$158*J158)</f>
        <v>3.4882549573934103</v>
      </c>
      <c r="AC158">
        <f>G158*AC$10</f>
        <v>3.4299999999999997</v>
      </c>
      <c r="AD158">
        <f>AC$158*EXP(N$158*J158)</f>
        <v>3.4299999999999997</v>
      </c>
    </row>
    <row r="159" spans="4:30" x14ac:dyDescent="0.3">
      <c r="D159" s="7"/>
      <c r="E159" s="7"/>
      <c r="F159" s="7"/>
      <c r="G159" s="7"/>
      <c r="H159" s="7"/>
      <c r="I159" s="7"/>
      <c r="J159" s="7">
        <v>24</v>
      </c>
      <c r="K159" s="7">
        <v>3.323</v>
      </c>
      <c r="L159" s="21"/>
      <c r="M159">
        <f t="shared" si="84"/>
        <v>1.2008679893724572</v>
      </c>
      <c r="N159">
        <v>3.3951115886876857E-5</v>
      </c>
      <c r="O159">
        <v>3.4474177731260379E-3</v>
      </c>
      <c r="Q159">
        <f t="shared" ref="Q159:Q165" si="90">+P$158*EXP(N$158*J159)</f>
        <v>3.3313856891655629</v>
      </c>
      <c r="R159" s="35">
        <f t="shared" ref="R159:R165" si="91">P$158*EXP(-R$157*J159)</f>
        <v>3.3230062075697098</v>
      </c>
      <c r="S159">
        <v>1.7177580485938599E-5</v>
      </c>
      <c r="T159">
        <v>1.8646521612855269E-3</v>
      </c>
      <c r="W159">
        <f t="shared" si="85"/>
        <v>0.30093289196509176</v>
      </c>
      <c r="X159">
        <v>3.7336520044802561E-6</v>
      </c>
      <c r="Y159">
        <v>3.7911738517814382E-4</v>
      </c>
      <c r="AA159">
        <f t="shared" ref="AA159:AA165" si="92">1/(Y$158+X$158*J159)</f>
        <v>3.333605931363016</v>
      </c>
      <c r="AD159">
        <f t="shared" ref="AD159:AD165" si="93">AC$158*EXP(N$158*J159)</f>
        <v>3.2953820847661883</v>
      </c>
    </row>
    <row r="160" spans="4:30" x14ac:dyDescent="0.3">
      <c r="D160" s="7"/>
      <c r="E160" s="7"/>
      <c r="F160" s="7"/>
      <c r="G160" s="7"/>
      <c r="H160" s="7"/>
      <c r="I160" s="7"/>
      <c r="J160" s="7">
        <v>48</v>
      </c>
      <c r="K160" s="7">
        <v>3.1880000000000002</v>
      </c>
      <c r="L160" s="21"/>
      <c r="M160">
        <f t="shared" si="84"/>
        <v>1.1593937609279688</v>
      </c>
      <c r="N160">
        <v>0.99752111643143404</v>
      </c>
      <c r="O160">
        <v>5.3706651998097696E-3</v>
      </c>
      <c r="Q160">
        <f t="shared" si="90"/>
        <v>3.2006381100649146</v>
      </c>
      <c r="R160" s="35">
        <f t="shared" si="91"/>
        <v>3.1845571391615937</v>
      </c>
      <c r="S160">
        <v>0.99943430127676047</v>
      </c>
      <c r="T160">
        <v>2.2274531745947678E-3</v>
      </c>
      <c r="W160">
        <f t="shared" si="85"/>
        <v>0.31367628607277287</v>
      </c>
      <c r="X160">
        <v>0.99972768365558717</v>
      </c>
      <c r="Y160">
        <v>5.9061961189949832E-4</v>
      </c>
      <c r="AA160">
        <f t="shared" si="92"/>
        <v>3.1920872658147954</v>
      </c>
      <c r="AD160">
        <f t="shared" si="93"/>
        <v>3.1660475465300144</v>
      </c>
    </row>
    <row r="161" spans="4:30" x14ac:dyDescent="0.3">
      <c r="D161" s="7"/>
      <c r="E161" s="7"/>
      <c r="F161" s="7"/>
      <c r="G161" s="7"/>
      <c r="H161" s="7"/>
      <c r="I161" s="7"/>
      <c r="J161" s="7">
        <v>72</v>
      </c>
      <c r="K161" s="7">
        <v>3.0619999999999998</v>
      </c>
      <c r="L161" s="21"/>
      <c r="M161">
        <f t="shared" si="84"/>
        <v>1.1190682972354919</v>
      </c>
      <c r="N161">
        <v>2414.4444597899628</v>
      </c>
      <c r="O161">
        <v>6</v>
      </c>
      <c r="Q161">
        <f t="shared" si="90"/>
        <v>3.0750220080839163</v>
      </c>
      <c r="R161" s="35">
        <f t="shared" si="91"/>
        <v>3.0518763851488617</v>
      </c>
      <c r="S161">
        <v>8833.6269839299002</v>
      </c>
      <c r="T161">
        <v>5</v>
      </c>
      <c r="W161">
        <f t="shared" si="85"/>
        <v>0.32658393207054215</v>
      </c>
      <c r="X161">
        <v>22027.198238382465</v>
      </c>
      <c r="Y161">
        <v>6</v>
      </c>
      <c r="AA161">
        <f t="shared" si="92"/>
        <v>3.0620948245155408</v>
      </c>
      <c r="AD161">
        <f t="shared" si="93"/>
        <v>3.0417890275081505</v>
      </c>
    </row>
    <row r="162" spans="4:30" x14ac:dyDescent="0.3">
      <c r="D162" s="7"/>
      <c r="E162" s="7"/>
      <c r="F162" s="7"/>
      <c r="G162" s="7"/>
      <c r="H162" s="7"/>
      <c r="I162" s="7"/>
      <c r="J162" s="7">
        <v>96</v>
      </c>
      <c r="K162" s="7">
        <v>2.944</v>
      </c>
      <c r="L162" s="21"/>
      <c r="M162">
        <f t="shared" si="84"/>
        <v>1.0797692008666298</v>
      </c>
      <c r="N162">
        <v>6.9642343895956679E-2</v>
      </c>
      <c r="O162">
        <v>1.7306426813068626E-4</v>
      </c>
      <c r="Q162">
        <f t="shared" si="90"/>
        <v>2.9543359870849817</v>
      </c>
      <c r="R162" s="35">
        <f t="shared" si="91"/>
        <v>2.9247236156300813</v>
      </c>
      <c r="S162">
        <v>4.3828461159034583E-2</v>
      </c>
      <c r="T162">
        <v>2.4807738225061543E-5</v>
      </c>
      <c r="W162">
        <f t="shared" si="85"/>
        <v>0.33967391304347827</v>
      </c>
      <c r="X162">
        <v>7.6837811741252956E-3</v>
      </c>
      <c r="Y162">
        <v>2.092989155761884E-6</v>
      </c>
      <c r="AA162">
        <f t="shared" si="92"/>
        <v>2.9422755495968249</v>
      </c>
      <c r="AD162">
        <f t="shared" si="93"/>
        <v>2.9224073081308242</v>
      </c>
    </row>
    <row r="163" spans="4:30" x14ac:dyDescent="0.3">
      <c r="D163" s="7"/>
      <c r="E163" s="7"/>
      <c r="F163" s="7"/>
      <c r="G163" s="7"/>
      <c r="H163" s="7"/>
      <c r="I163" s="7"/>
      <c r="J163" s="7">
        <v>120</v>
      </c>
      <c r="K163" s="7">
        <v>2.8330000000000002</v>
      </c>
      <c r="L163" s="21"/>
      <c r="M163">
        <f t="shared" si="84"/>
        <v>1.0413362208483796</v>
      </c>
      <c r="Q163">
        <f t="shared" si="90"/>
        <v>2.8383865551661462</v>
      </c>
      <c r="R163" s="35">
        <f t="shared" si="91"/>
        <v>2.8028685137609379</v>
      </c>
      <c r="W163">
        <f t="shared" si="85"/>
        <v>0.35298270384751146</v>
      </c>
      <c r="AA163">
        <f t="shared" si="92"/>
        <v>2.8314801880795417</v>
      </c>
      <c r="AD163">
        <f t="shared" si="93"/>
        <v>2.8077109876396791</v>
      </c>
    </row>
    <row r="164" spans="4:30" x14ac:dyDescent="0.3">
      <c r="D164" s="7"/>
      <c r="E164" s="7"/>
      <c r="F164" s="7"/>
      <c r="G164" s="7"/>
      <c r="H164" s="7"/>
      <c r="I164" s="7"/>
      <c r="J164" s="7">
        <v>148</v>
      </c>
      <c r="K164" s="7">
        <v>2.7130000000000001</v>
      </c>
      <c r="L164" s="21"/>
      <c r="M164">
        <f t="shared" si="84"/>
        <v>0.99805503367679471</v>
      </c>
      <c r="Q164">
        <f t="shared" si="90"/>
        <v>2.7088511412016039</v>
      </c>
      <c r="R164" s="35">
        <f t="shared" si="91"/>
        <v>2.667105941375663</v>
      </c>
      <c r="W164">
        <f t="shared" si="85"/>
        <v>0.36859565057132326</v>
      </c>
      <c r="AA164">
        <f t="shared" si="92"/>
        <v>2.7123213740448984</v>
      </c>
      <c r="AD164">
        <f t="shared" si="93"/>
        <v>2.6795755141909572</v>
      </c>
    </row>
    <row r="165" spans="4:30" x14ac:dyDescent="0.3">
      <c r="D165" s="7"/>
      <c r="E165" s="7"/>
      <c r="F165" s="7"/>
      <c r="G165" s="7"/>
      <c r="H165" s="7"/>
      <c r="I165" s="7"/>
      <c r="J165" s="7">
        <v>170</v>
      </c>
      <c r="K165" s="7">
        <v>2.625</v>
      </c>
      <c r="L165" s="21"/>
      <c r="M165">
        <f t="shared" si="84"/>
        <v>0.96508089604358704</v>
      </c>
      <c r="Q165">
        <f t="shared" si="90"/>
        <v>2.6112341987023613</v>
      </c>
      <c r="R165" s="35">
        <f t="shared" si="91"/>
        <v>2.5650647678254574</v>
      </c>
      <c r="W165">
        <f t="shared" si="85"/>
        <v>0.38095238095238093</v>
      </c>
      <c r="AA165">
        <f t="shared" si="92"/>
        <v>2.6255072250987594</v>
      </c>
      <c r="AD165">
        <f t="shared" si="93"/>
        <v>2.5830135566464292</v>
      </c>
    </row>
    <row r="166" spans="4:30" x14ac:dyDescent="0.3">
      <c r="D166" s="7"/>
      <c r="E166" s="7"/>
      <c r="F166" s="7"/>
      <c r="G166" s="7"/>
      <c r="H166" s="7"/>
      <c r="I166" s="7"/>
      <c r="J166" s="12"/>
      <c r="K166" s="12"/>
      <c r="L166" s="21"/>
    </row>
    <row r="167" spans="4:30" x14ac:dyDescent="0.3">
      <c r="D167" s="7"/>
      <c r="E167" s="7">
        <v>7.5</v>
      </c>
      <c r="F167" s="7">
        <v>4.5</v>
      </c>
      <c r="G167" s="7">
        <v>3.5</v>
      </c>
      <c r="H167" s="7">
        <v>50</v>
      </c>
      <c r="I167" s="7">
        <v>25</v>
      </c>
      <c r="J167" s="7">
        <v>0</v>
      </c>
      <c r="K167" s="14"/>
      <c r="L167" s="14"/>
      <c r="M167" s="7"/>
      <c r="N167" t="e">
        <f t="array" ref="N167:O171">+LINEST(M167:M174,J167:J174,TRUE,TRUE)</f>
        <v>#VALUE!</v>
      </c>
      <c r="O167" t="e">
        <v>#VALUE!</v>
      </c>
      <c r="P167" t="e">
        <f>EXP(O167)</f>
        <v>#VALUE!</v>
      </c>
      <c r="Q167" t="e">
        <f>+P$167*EXP(N$167*J167)</f>
        <v>#VALUE!</v>
      </c>
      <c r="S167" t="e">
        <f t="array" ref="S167:T171">+LINEST(M168:M174,J168:J174,TRUE,TRUE)</f>
        <v>#VALUE!</v>
      </c>
      <c r="T167" t="e">
        <v>#VALUE!</v>
      </c>
      <c r="U167" t="e">
        <f>+EXP(T167)</f>
        <v>#VALUE!</v>
      </c>
      <c r="W167" t="e">
        <f t="shared" si="85"/>
        <v>#DIV/0!</v>
      </c>
      <c r="X167" t="e">
        <f t="array" ref="X167:Y171">LINEST(W167:W174,J167:J174,TRUE,TRUE)</f>
        <v>#VALUE!</v>
      </c>
      <c r="Y167" t="e">
        <v>#VALUE!</v>
      </c>
      <c r="Z167" t="e">
        <f>1/Y167</f>
        <v>#VALUE!</v>
      </c>
      <c r="AA167" t="e">
        <f>1/(Y$167+X$167*J167)</f>
        <v>#VALUE!</v>
      </c>
    </row>
    <row r="168" spans="4:30" x14ac:dyDescent="0.3">
      <c r="D168" s="7"/>
      <c r="E168" s="7"/>
      <c r="F168" s="7"/>
      <c r="G168" s="7"/>
      <c r="H168" s="7"/>
      <c r="I168" s="7"/>
      <c r="J168" s="7">
        <v>24</v>
      </c>
      <c r="K168" s="14"/>
      <c r="L168" s="14"/>
      <c r="M168" s="7"/>
      <c r="N168" t="e">
        <v>#VALUE!</v>
      </c>
      <c r="O168" t="e">
        <v>#VALUE!</v>
      </c>
      <c r="Q168" t="e">
        <f t="shared" ref="Q168:Q174" si="94">+P$167*EXP(N$167*J168)</f>
        <v>#VALUE!</v>
      </c>
      <c r="S168" t="e">
        <v>#VALUE!</v>
      </c>
      <c r="T168" t="e">
        <v>#VALUE!</v>
      </c>
      <c r="W168" t="e">
        <f t="shared" si="85"/>
        <v>#DIV/0!</v>
      </c>
      <c r="X168" t="e">
        <v>#VALUE!</v>
      </c>
      <c r="Y168" t="e">
        <v>#VALUE!</v>
      </c>
      <c r="AA168" t="e">
        <f t="shared" ref="AA168:AA174" si="95">1/(Y$167+X$167*J168)</f>
        <v>#VALUE!</v>
      </c>
    </row>
    <row r="169" spans="4:30" x14ac:dyDescent="0.3">
      <c r="D169" s="7"/>
      <c r="E169" s="7"/>
      <c r="F169" s="7"/>
      <c r="G169" s="7"/>
      <c r="H169" s="7"/>
      <c r="I169" s="7"/>
      <c r="J169" s="7">
        <v>48</v>
      </c>
      <c r="K169" s="14"/>
      <c r="L169" s="14"/>
      <c r="M169" s="7"/>
      <c r="N169" t="e">
        <v>#VALUE!</v>
      </c>
      <c r="O169" t="e">
        <v>#VALUE!</v>
      </c>
      <c r="Q169" t="e">
        <f t="shared" si="94"/>
        <v>#VALUE!</v>
      </c>
      <c r="S169" t="e">
        <v>#VALUE!</v>
      </c>
      <c r="T169" t="e">
        <v>#VALUE!</v>
      </c>
      <c r="W169" t="e">
        <f t="shared" si="85"/>
        <v>#DIV/0!</v>
      </c>
      <c r="X169" t="e">
        <v>#VALUE!</v>
      </c>
      <c r="Y169" t="e">
        <v>#VALUE!</v>
      </c>
      <c r="AA169" t="e">
        <f t="shared" si="95"/>
        <v>#VALUE!</v>
      </c>
    </row>
    <row r="170" spans="4:30" x14ac:dyDescent="0.3">
      <c r="D170" s="7"/>
      <c r="E170" s="7"/>
      <c r="F170" s="7"/>
      <c r="G170" s="7"/>
      <c r="H170" s="7"/>
      <c r="I170" s="7"/>
      <c r="J170" s="15">
        <v>72</v>
      </c>
      <c r="K170" s="14"/>
      <c r="L170" s="14"/>
      <c r="M170" s="7"/>
      <c r="N170" t="e">
        <v>#VALUE!</v>
      </c>
      <c r="O170" t="e">
        <v>#VALUE!</v>
      </c>
      <c r="Q170" t="e">
        <f t="shared" si="94"/>
        <v>#VALUE!</v>
      </c>
      <c r="S170" t="e">
        <v>#VALUE!</v>
      </c>
      <c r="T170" t="e">
        <v>#VALUE!</v>
      </c>
      <c r="W170" t="e">
        <f t="shared" si="85"/>
        <v>#DIV/0!</v>
      </c>
      <c r="X170" t="e">
        <v>#VALUE!</v>
      </c>
      <c r="Y170" t="e">
        <v>#VALUE!</v>
      </c>
      <c r="AA170" t="e">
        <f t="shared" si="95"/>
        <v>#VALUE!</v>
      </c>
    </row>
    <row r="171" spans="4:30" x14ac:dyDescent="0.3">
      <c r="D171" s="7"/>
      <c r="E171" s="7"/>
      <c r="F171" s="7"/>
      <c r="G171" s="7"/>
      <c r="H171" s="7"/>
      <c r="I171" s="7"/>
      <c r="J171" s="7">
        <v>96</v>
      </c>
      <c r="K171" s="14"/>
      <c r="L171" s="14"/>
      <c r="M171" s="7"/>
      <c r="N171" t="e">
        <v>#VALUE!</v>
      </c>
      <c r="O171" t="e">
        <v>#VALUE!</v>
      </c>
      <c r="Q171" t="e">
        <f t="shared" si="94"/>
        <v>#VALUE!</v>
      </c>
      <c r="S171" t="e">
        <v>#VALUE!</v>
      </c>
      <c r="T171" t="e">
        <v>#VALUE!</v>
      </c>
      <c r="W171" t="e">
        <f t="shared" si="85"/>
        <v>#DIV/0!</v>
      </c>
      <c r="X171" t="e">
        <v>#VALUE!</v>
      </c>
      <c r="Y171" t="e">
        <v>#VALUE!</v>
      </c>
      <c r="AA171" t="e">
        <f t="shared" si="95"/>
        <v>#VALUE!</v>
      </c>
    </row>
    <row r="172" spans="4:30" x14ac:dyDescent="0.3">
      <c r="D172" s="7"/>
      <c r="E172" s="7"/>
      <c r="F172" s="7"/>
      <c r="G172" s="7"/>
      <c r="H172" s="7"/>
      <c r="I172" s="7"/>
      <c r="J172" s="7">
        <v>120</v>
      </c>
      <c r="K172" s="14"/>
      <c r="L172" s="14"/>
      <c r="M172" s="7"/>
      <c r="Q172" t="e">
        <f t="shared" si="94"/>
        <v>#VALUE!</v>
      </c>
      <c r="W172" t="e">
        <f t="shared" si="85"/>
        <v>#DIV/0!</v>
      </c>
      <c r="AA172" t="e">
        <f t="shared" si="95"/>
        <v>#VALUE!</v>
      </c>
    </row>
    <row r="173" spans="4:30" x14ac:dyDescent="0.3">
      <c r="D173" s="7"/>
      <c r="E173" s="7"/>
      <c r="F173" s="7"/>
      <c r="G173" s="7"/>
      <c r="H173" s="7"/>
      <c r="I173" s="7"/>
      <c r="J173" s="7">
        <v>144</v>
      </c>
      <c r="K173" s="14"/>
      <c r="L173" s="14"/>
      <c r="M173" s="7"/>
      <c r="Q173" t="e">
        <f t="shared" si="94"/>
        <v>#VALUE!</v>
      </c>
      <c r="W173" t="e">
        <f t="shared" si="85"/>
        <v>#DIV/0!</v>
      </c>
      <c r="AA173" t="e">
        <f t="shared" si="95"/>
        <v>#VALUE!</v>
      </c>
    </row>
    <row r="174" spans="4:30" x14ac:dyDescent="0.3">
      <c r="D174" s="7"/>
      <c r="E174" s="7"/>
      <c r="F174" s="7"/>
      <c r="G174" s="7"/>
      <c r="H174" s="7"/>
      <c r="I174" s="7"/>
      <c r="J174" s="7">
        <v>170</v>
      </c>
      <c r="K174" s="14"/>
      <c r="L174" s="14"/>
      <c r="M174" s="7"/>
      <c r="Q174" t="e">
        <f t="shared" si="94"/>
        <v>#VALUE!</v>
      </c>
      <c r="W174" t="e">
        <f t="shared" si="85"/>
        <v>#DIV/0!</v>
      </c>
      <c r="AA174" t="e">
        <f t="shared" si="95"/>
        <v>#VALUE!</v>
      </c>
    </row>
    <row r="175" spans="4:30" x14ac:dyDescent="0.3">
      <c r="D175" s="7"/>
      <c r="E175" s="7"/>
      <c r="F175" s="7"/>
      <c r="G175" s="7"/>
      <c r="H175" s="7"/>
      <c r="I175" s="7"/>
      <c r="J175" s="13"/>
      <c r="K175" s="43"/>
      <c r="L175" s="51"/>
      <c r="M175" s="21"/>
    </row>
    <row r="176" spans="4:30" x14ac:dyDescent="0.3">
      <c r="D176" s="7"/>
      <c r="E176" s="7"/>
      <c r="F176" s="7"/>
      <c r="G176" s="7"/>
      <c r="H176" s="7"/>
      <c r="I176" s="7"/>
      <c r="J176" s="13"/>
      <c r="K176" s="43"/>
      <c r="L176" s="51"/>
      <c r="M176" s="21"/>
      <c r="R176" s="35">
        <v>1.8883161788469348E-3</v>
      </c>
    </row>
    <row r="177" spans="4:30" x14ac:dyDescent="0.3">
      <c r="D177" s="7">
        <v>2</v>
      </c>
      <c r="E177" s="7">
        <v>8</v>
      </c>
      <c r="F177" s="7">
        <v>4</v>
      </c>
      <c r="G177" s="7">
        <v>4</v>
      </c>
      <c r="H177" s="7">
        <v>100</v>
      </c>
      <c r="I177" s="7">
        <v>25</v>
      </c>
      <c r="J177" s="7">
        <v>0</v>
      </c>
      <c r="K177" s="43">
        <v>3.92</v>
      </c>
      <c r="L177" s="51"/>
      <c r="M177">
        <f t="shared" ref="M177:M184" si="96">+LN(K177)</f>
        <v>1.3660916538023711</v>
      </c>
      <c r="N177">
        <f t="array" ref="N177">+LINEST(M177:M184,J177:J184,TRUE,TRUE)</f>
        <v>-1.9676255246146692E-3</v>
      </c>
      <c r="R177" s="35">
        <f>AC$177*EXP(-R$176*J177)</f>
        <v>3.92</v>
      </c>
      <c r="AC177">
        <f>G177*AC$10</f>
        <v>3.92</v>
      </c>
      <c r="AD177">
        <f>AC$177*EXP(N$177*J177)</f>
        <v>3.92</v>
      </c>
    </row>
    <row r="178" spans="4:30" x14ac:dyDescent="0.3">
      <c r="D178" s="7"/>
      <c r="E178" s="7"/>
      <c r="F178" s="7"/>
      <c r="G178" s="7"/>
      <c r="H178" s="7"/>
      <c r="I178" s="7"/>
      <c r="J178" s="7">
        <v>24</v>
      </c>
      <c r="K178" s="43">
        <v>3.681</v>
      </c>
      <c r="L178" s="51"/>
      <c r="M178">
        <f t="shared" si="96"/>
        <v>1.303184454396884</v>
      </c>
      <c r="N178" t="e">
        <f t="array" ref="N178">+LINEST(M178:M185,J178:J185,TRUE,TRUE)</f>
        <v>#VALUE!</v>
      </c>
      <c r="R178" s="35">
        <f t="shared" ref="R178:R184" si="97">AC$177*EXP(-R$176*J178)</f>
        <v>3.7463126597819461</v>
      </c>
      <c r="AD178">
        <f t="shared" ref="AD178:AD184" si="98">AC$177*EXP(N$177*J178)</f>
        <v>3.7391886194224599</v>
      </c>
    </row>
    <row r="179" spans="4:30" x14ac:dyDescent="0.3">
      <c r="D179" s="7"/>
      <c r="E179" s="7"/>
      <c r="F179" s="7"/>
      <c r="G179" s="7"/>
      <c r="H179" s="7"/>
      <c r="I179" s="7"/>
      <c r="J179" s="7">
        <v>48</v>
      </c>
      <c r="K179" s="43">
        <v>3.4969999999999999</v>
      </c>
      <c r="L179" s="51"/>
      <c r="M179">
        <f t="shared" si="96"/>
        <v>1.2519054580812388</v>
      </c>
      <c r="N179" t="e">
        <f t="array" ref="N179">+LINEST(M179:M186,J179:J186,TRUE,TRUE)</f>
        <v>#VALUE!</v>
      </c>
      <c r="R179" s="35">
        <f t="shared" si="97"/>
        <v>3.5803210573577755</v>
      </c>
      <c r="AD179">
        <f t="shared" si="98"/>
        <v>3.566717227453684</v>
      </c>
    </row>
    <row r="180" spans="4:30" x14ac:dyDescent="0.3">
      <c r="D180" s="7"/>
      <c r="E180" s="7"/>
      <c r="F180" s="7"/>
      <c r="G180" s="7"/>
      <c r="H180" s="7"/>
      <c r="I180" s="7"/>
      <c r="J180" s="15">
        <v>72</v>
      </c>
      <c r="K180" s="43">
        <v>3.3330000000000002</v>
      </c>
      <c r="L180" s="51"/>
      <c r="M180">
        <f t="shared" si="96"/>
        <v>1.2038727993256026</v>
      </c>
      <c r="N180" t="e">
        <f t="array" ref="N180">+LINEST(M180:M187,J180:J187,TRUE,TRUE)</f>
        <v>#VALUE!</v>
      </c>
      <c r="R180" s="35">
        <f t="shared" si="97"/>
        <v>3.4216842100161524</v>
      </c>
      <c r="AD180">
        <f t="shared" si="98"/>
        <v>3.4022011391818481</v>
      </c>
    </row>
    <row r="181" spans="4:30" x14ac:dyDescent="0.3">
      <c r="D181" s="7"/>
      <c r="E181" s="7"/>
      <c r="F181" s="7"/>
      <c r="G181" s="7"/>
      <c r="H181" s="7"/>
      <c r="I181" s="7"/>
      <c r="J181" s="7">
        <v>96</v>
      </c>
      <c r="K181" s="43">
        <v>3.1840000000000002</v>
      </c>
      <c r="L181" s="51"/>
      <c r="M181">
        <f t="shared" si="96"/>
        <v>1.1581382679821366</v>
      </c>
      <c r="N181" t="e">
        <f t="array" ref="N181">+LINEST(M181:M188,J181:J188,TRUE,TRUE)</f>
        <v>#VALUE!</v>
      </c>
      <c r="R181" s="35">
        <f t="shared" si="97"/>
        <v>3.2700762433059944</v>
      </c>
      <c r="AD181">
        <f t="shared" si="98"/>
        <v>3.2452734134221672</v>
      </c>
    </row>
    <row r="182" spans="4:30" x14ac:dyDescent="0.3">
      <c r="D182" s="7"/>
      <c r="E182" s="7"/>
      <c r="F182" s="7"/>
      <c r="G182" s="7"/>
      <c r="H182" s="7"/>
      <c r="I182" s="7"/>
      <c r="J182" s="7">
        <v>120</v>
      </c>
      <c r="K182" s="43">
        <v>3.048</v>
      </c>
      <c r="L182" s="51"/>
      <c r="M182">
        <f t="shared" si="96"/>
        <v>1.1144856378243999</v>
      </c>
      <c r="N182">
        <f>LN(K177/K184)/170</f>
        <v>1.977147985437645E-3</v>
      </c>
      <c r="R182" s="35">
        <f t="shared" si="97"/>
        <v>3.1251857216197538</v>
      </c>
      <c r="V182">
        <f>8*5</f>
        <v>40</v>
      </c>
      <c r="W182">
        <f>190+40</f>
        <v>230</v>
      </c>
      <c r="AD182">
        <f t="shared" si="98"/>
        <v>3.0955840342812366</v>
      </c>
    </row>
    <row r="183" spans="4:30" x14ac:dyDescent="0.3">
      <c r="D183" s="7"/>
      <c r="E183" s="7"/>
      <c r="F183" s="7"/>
      <c r="G183" s="7"/>
      <c r="H183" s="7"/>
      <c r="I183" s="7"/>
      <c r="J183" s="7">
        <v>144</v>
      </c>
      <c r="K183" s="43">
        <v>2.9039999999999999</v>
      </c>
      <c r="L183" s="51"/>
      <c r="M183">
        <f t="shared" si="96"/>
        <v>1.0660890969625496</v>
      </c>
      <c r="R183" s="35">
        <f t="shared" si="97"/>
        <v>2.9867150084372094</v>
      </c>
      <c r="AD183">
        <f t="shared" si="98"/>
        <v>2.9527991304720067</v>
      </c>
    </row>
    <row r="184" spans="4:30" x14ac:dyDescent="0.3">
      <c r="D184" s="7"/>
      <c r="E184" s="7"/>
      <c r="F184" s="7"/>
      <c r="G184" s="7"/>
      <c r="H184" s="7"/>
      <c r="I184" s="7"/>
      <c r="J184" s="7">
        <v>170</v>
      </c>
      <c r="K184" s="43">
        <v>2.8010000000000002</v>
      </c>
      <c r="L184" s="51"/>
      <c r="M184">
        <f t="shared" si="96"/>
        <v>1.0299764962779716</v>
      </c>
      <c r="R184" s="35">
        <f t="shared" si="97"/>
        <v>2.8436200426881761</v>
      </c>
      <c r="AD184">
        <f t="shared" si="98"/>
        <v>2.805537982263524</v>
      </c>
    </row>
    <row r="185" spans="4:30" x14ac:dyDescent="0.3">
      <c r="D185" s="7"/>
      <c r="E185" s="7"/>
      <c r="F185" s="7"/>
      <c r="G185" s="7"/>
      <c r="H185" s="7"/>
      <c r="I185" s="7"/>
      <c r="J185" s="13"/>
      <c r="K185" s="43"/>
      <c r="L185" s="51"/>
      <c r="M185" s="21"/>
      <c r="R185" s="35">
        <v>1.9395456984381029E-3</v>
      </c>
    </row>
    <row r="186" spans="4:30" x14ac:dyDescent="0.3">
      <c r="D186" s="7">
        <v>2</v>
      </c>
      <c r="E186" s="7">
        <v>8</v>
      </c>
      <c r="F186" s="7">
        <v>4</v>
      </c>
      <c r="G186" s="7">
        <v>4.5</v>
      </c>
      <c r="H186" s="7">
        <v>100</v>
      </c>
      <c r="I186" s="7">
        <v>25</v>
      </c>
      <c r="J186" s="7">
        <v>0</v>
      </c>
      <c r="K186" s="43">
        <v>4.41</v>
      </c>
      <c r="L186" s="51"/>
      <c r="M186">
        <f t="shared" ref="M186:M193" si="99">+LN(K186)</f>
        <v>1.4838746894587547</v>
      </c>
      <c r="N186">
        <f t="array" ref="N186">+LINEST(M186:M193,J186:J193,TRUE,TRUE)</f>
        <v>-2.0339000289614404E-3</v>
      </c>
      <c r="R186" s="35">
        <f>AC$186*EXP(-R$176*J186)</f>
        <v>4.41</v>
      </c>
      <c r="AC186">
        <f>G186*AC$10</f>
        <v>4.41</v>
      </c>
      <c r="AD186">
        <f>AC$186*EXP(N$186*J186)</f>
        <v>4.41</v>
      </c>
    </row>
    <row r="187" spans="4:30" x14ac:dyDescent="0.3">
      <c r="D187" s="7"/>
      <c r="E187" s="7"/>
      <c r="F187" s="7"/>
      <c r="G187" s="7"/>
      <c r="H187" s="7"/>
      <c r="I187" s="7"/>
      <c r="J187" s="7">
        <v>24</v>
      </c>
      <c r="K187" s="43">
        <v>4.1349999999999998</v>
      </c>
      <c r="L187" s="51"/>
      <c r="M187">
        <f t="shared" si="99"/>
        <v>1.4194873284756546</v>
      </c>
      <c r="R187" s="35">
        <f t="shared" ref="R187:R193" si="100">AC$186*EXP(-R$176*J187)</f>
        <v>4.2146017422546898</v>
      </c>
      <c r="AD187">
        <f t="shared" ref="AD187:AD193" si="101">AC$186*EXP(N$186*J187)</f>
        <v>4.1999015677457612</v>
      </c>
    </row>
    <row r="188" spans="4:30" x14ac:dyDescent="0.3">
      <c r="D188" s="7"/>
      <c r="E188" s="7"/>
      <c r="F188" s="7"/>
      <c r="G188" s="7"/>
      <c r="H188" s="7"/>
      <c r="I188" s="7"/>
      <c r="J188" s="7">
        <v>48</v>
      </c>
      <c r="K188" s="43">
        <v>3.923</v>
      </c>
      <c r="L188" s="51"/>
      <c r="M188">
        <f t="shared" si="99"/>
        <v>1.3668566672274156</v>
      </c>
      <c r="R188" s="35">
        <f t="shared" si="100"/>
        <v>4.0278611895274974</v>
      </c>
      <c r="AD188">
        <f t="shared" si="101"/>
        <v>3.9998125121889565</v>
      </c>
    </row>
    <row r="189" spans="4:30" x14ac:dyDescent="0.3">
      <c r="D189" s="7"/>
      <c r="E189" s="7"/>
      <c r="F189" s="7"/>
      <c r="G189" s="7"/>
      <c r="H189" s="7"/>
      <c r="I189" s="7"/>
      <c r="J189" s="15">
        <v>72</v>
      </c>
      <c r="K189" s="43">
        <v>3.7320000000000002</v>
      </c>
      <c r="L189" s="51"/>
      <c r="M189">
        <f t="shared" si="99"/>
        <v>1.3169442829850975</v>
      </c>
      <c r="R189" s="35">
        <f t="shared" si="100"/>
        <v>3.8493947362681715</v>
      </c>
      <c r="AD189">
        <f t="shared" si="101"/>
        <v>3.8092559729323154</v>
      </c>
    </row>
    <row r="190" spans="4:30" x14ac:dyDescent="0.3">
      <c r="D190" s="7"/>
      <c r="E190" s="7"/>
      <c r="F190" s="7"/>
      <c r="G190" s="7"/>
      <c r="H190" s="7"/>
      <c r="I190" s="7"/>
      <c r="J190" s="7">
        <v>96</v>
      </c>
      <c r="K190" s="43">
        <v>3.56</v>
      </c>
      <c r="L190" s="51"/>
      <c r="M190">
        <f t="shared" si="99"/>
        <v>1.2697605448639391</v>
      </c>
      <c r="R190" s="35">
        <f t="shared" si="100"/>
        <v>3.6788357737192441</v>
      </c>
      <c r="AD190">
        <f t="shared" si="101"/>
        <v>3.6277778078601663</v>
      </c>
    </row>
    <row r="191" spans="4:30" x14ac:dyDescent="0.3">
      <c r="D191" s="7"/>
      <c r="E191" s="7"/>
      <c r="F191" s="7"/>
      <c r="G191" s="7"/>
      <c r="H191" s="7"/>
      <c r="I191" s="7"/>
      <c r="J191" s="7">
        <v>120</v>
      </c>
      <c r="K191" s="43">
        <v>3.403</v>
      </c>
      <c r="L191" s="51"/>
      <c r="M191">
        <f t="shared" si="99"/>
        <v>1.2246573955187687</v>
      </c>
      <c r="R191" s="35">
        <f t="shared" si="100"/>
        <v>3.5158339368222236</v>
      </c>
      <c r="AD191">
        <f t="shared" si="101"/>
        <v>3.4549455108084337</v>
      </c>
    </row>
    <row r="192" spans="4:30" x14ac:dyDescent="0.3">
      <c r="D192" s="7"/>
      <c r="E192" s="7"/>
      <c r="F192" s="7"/>
      <c r="G192" s="7"/>
      <c r="H192" s="7"/>
      <c r="I192" s="7"/>
      <c r="J192" s="7">
        <v>144</v>
      </c>
      <c r="K192" s="43">
        <v>3.2360000000000002</v>
      </c>
      <c r="L192" s="51"/>
      <c r="M192">
        <f t="shared" si="99"/>
        <v>1.1743379991962453</v>
      </c>
      <c r="R192" s="35">
        <f t="shared" si="100"/>
        <v>3.3600543844918604</v>
      </c>
      <c r="AD192">
        <f t="shared" si="101"/>
        <v>3.2903471807983031</v>
      </c>
    </row>
    <row r="193" spans="4:30" x14ac:dyDescent="0.3">
      <c r="D193" s="7"/>
      <c r="E193" s="7"/>
      <c r="F193" s="7"/>
      <c r="G193" s="7"/>
      <c r="H193" s="7"/>
      <c r="I193" s="7"/>
      <c r="J193" s="7">
        <v>170</v>
      </c>
      <c r="K193" s="43">
        <v>3.1160000000000001</v>
      </c>
      <c r="L193" s="51"/>
      <c r="M193">
        <f t="shared" si="99"/>
        <v>1.136550128008502</v>
      </c>
      <c r="N193">
        <f>LN(K186/K193)/170</f>
        <v>2.0430856555897223E-3</v>
      </c>
      <c r="R193" s="35">
        <f t="shared" si="100"/>
        <v>3.1990725480241982</v>
      </c>
      <c r="AD193">
        <f t="shared" si="101"/>
        <v>3.1208696112346077</v>
      </c>
    </row>
    <row r="194" spans="4:30" x14ac:dyDescent="0.3">
      <c r="J194" s="13"/>
      <c r="K194" s="43"/>
      <c r="L194" s="51"/>
      <c r="M194" s="21"/>
      <c r="R194" s="35">
        <v>1.9907752180292706E-3</v>
      </c>
    </row>
    <row r="195" spans="4:30" x14ac:dyDescent="0.3">
      <c r="D195" s="7">
        <v>2</v>
      </c>
      <c r="E195" s="7">
        <v>8</v>
      </c>
      <c r="F195" s="7">
        <v>4</v>
      </c>
      <c r="G195" s="7">
        <v>5</v>
      </c>
      <c r="H195" s="7">
        <v>100</v>
      </c>
      <c r="I195" s="7">
        <v>25</v>
      </c>
      <c r="J195" s="7">
        <v>0</v>
      </c>
      <c r="K195" s="43">
        <v>4.9000000000000004</v>
      </c>
      <c r="L195" s="51"/>
      <c r="M195">
        <f t="shared" ref="M195:M220" si="102">+LN(K195)</f>
        <v>1.589235205116581</v>
      </c>
      <c r="N195">
        <f t="array" ref="N195">+LINEST(M195:M202,J195:J202,TRUE,TRUE)</f>
        <v>-2.096254012964057E-3</v>
      </c>
      <c r="R195" s="35">
        <f>AC$195*EXP(-R$194*J195)</f>
        <v>4.9000000000000004</v>
      </c>
      <c r="AC195">
        <f>G195*AC$10</f>
        <v>4.9000000000000004</v>
      </c>
      <c r="AD195">
        <f>AC$195*EXP(N$195*J195)</f>
        <v>4.9000000000000004</v>
      </c>
    </row>
    <row r="196" spans="4:30" x14ac:dyDescent="0.3">
      <c r="D196" s="7"/>
      <c r="E196" s="7"/>
      <c r="F196" s="7"/>
      <c r="G196" s="7"/>
      <c r="H196" s="7"/>
      <c r="I196" s="7"/>
      <c r="J196" s="7">
        <v>24</v>
      </c>
      <c r="K196" s="43">
        <v>4.59</v>
      </c>
      <c r="L196" s="51"/>
      <c r="M196">
        <f t="shared" si="102"/>
        <v>1.5238800240724537</v>
      </c>
      <c r="R196" s="35">
        <f t="shared" ref="R196:R202" si="103">AC$195*EXP(-R$194*J196)</f>
        <v>4.6713896634301291</v>
      </c>
      <c r="AD196">
        <f t="shared" ref="AD196:AD202" si="104">AC$195*EXP(N$195*J196)</f>
        <v>4.6595790377273749</v>
      </c>
    </row>
    <row r="197" spans="4:30" x14ac:dyDescent="0.3">
      <c r="D197" s="7"/>
      <c r="E197" s="7"/>
      <c r="F197" s="7"/>
      <c r="G197" s="7"/>
      <c r="H197" s="7"/>
      <c r="I197" s="7"/>
      <c r="J197" s="7">
        <v>48</v>
      </c>
      <c r="K197" s="43">
        <v>4.3479999999999999</v>
      </c>
      <c r="L197" s="51"/>
      <c r="M197">
        <f t="shared" si="102"/>
        <v>1.469715969258963</v>
      </c>
      <c r="R197" s="35">
        <f t="shared" si="103"/>
        <v>4.453445181143235</v>
      </c>
      <c r="AD197">
        <f t="shared" si="104"/>
        <v>4.4309544507812992</v>
      </c>
    </row>
    <row r="198" spans="4:30" x14ac:dyDescent="0.3">
      <c r="D198" s="7"/>
      <c r="E198" s="7"/>
      <c r="F198" s="7"/>
      <c r="G198" s="7"/>
      <c r="H198" s="7"/>
      <c r="I198" s="7"/>
      <c r="J198" s="15">
        <v>72</v>
      </c>
      <c r="K198" s="43">
        <v>4.1310000000000002</v>
      </c>
      <c r="L198" s="51"/>
      <c r="M198">
        <f t="shared" si="102"/>
        <v>1.4185195084146276</v>
      </c>
      <c r="R198" s="35">
        <f t="shared" si="103"/>
        <v>4.2456689358867807</v>
      </c>
      <c r="AD198">
        <f t="shared" si="104"/>
        <v>4.2135474440786442</v>
      </c>
    </row>
    <row r="199" spans="4:30" x14ac:dyDescent="0.3">
      <c r="D199" s="7"/>
      <c r="E199" s="7"/>
      <c r="F199" s="7"/>
      <c r="G199" s="7"/>
      <c r="H199" s="7"/>
      <c r="I199" s="7"/>
      <c r="J199" s="7">
        <v>96</v>
      </c>
      <c r="K199" s="43">
        <v>3.9340000000000002</v>
      </c>
      <c r="L199" s="51"/>
      <c r="M199">
        <f t="shared" si="102"/>
        <v>1.3696567199668674</v>
      </c>
      <c r="R199" s="35">
        <f t="shared" si="103"/>
        <v>4.0475865268261026</v>
      </c>
      <c r="AD199">
        <f t="shared" si="104"/>
        <v>4.0068076214078792</v>
      </c>
    </row>
    <row r="200" spans="4:30" x14ac:dyDescent="0.3">
      <c r="D200" s="7"/>
      <c r="E200" s="7"/>
      <c r="F200" s="7"/>
      <c r="G200" s="7"/>
      <c r="H200" s="7"/>
      <c r="I200" s="7"/>
      <c r="J200" s="7">
        <v>120</v>
      </c>
      <c r="K200" s="43">
        <v>3.754</v>
      </c>
      <c r="L200" s="51"/>
      <c r="M200">
        <f t="shared" si="102"/>
        <v>1.3228219381643171</v>
      </c>
      <c r="R200" s="35">
        <f t="shared" si="103"/>
        <v>3.8587456863784717</v>
      </c>
      <c r="AD200">
        <f t="shared" si="104"/>
        <v>3.8102115920241699</v>
      </c>
    </row>
    <row r="201" spans="4:30" x14ac:dyDescent="0.3">
      <c r="D201" s="7"/>
      <c r="E201" s="7"/>
      <c r="F201" s="7"/>
      <c r="G201" s="7"/>
      <c r="H201" s="7"/>
      <c r="I201" s="7"/>
      <c r="J201" s="7">
        <v>144</v>
      </c>
      <c r="K201" s="43">
        <v>3.5640000000000001</v>
      </c>
      <c r="L201" s="51"/>
      <c r="M201">
        <f t="shared" si="102"/>
        <v>1.2708835096085629</v>
      </c>
      <c r="R201" s="35">
        <f t="shared" si="103"/>
        <v>3.6787152475824465</v>
      </c>
      <c r="AD201">
        <f t="shared" si="104"/>
        <v>3.6232616456125859</v>
      </c>
    </row>
    <row r="202" spans="4:30" x14ac:dyDescent="0.3">
      <c r="D202" s="7"/>
      <c r="E202" s="7"/>
      <c r="F202" s="7"/>
      <c r="G202" s="7"/>
      <c r="H202" s="7"/>
      <c r="I202" s="7"/>
      <c r="J202" s="7">
        <v>170</v>
      </c>
      <c r="K202" s="43">
        <v>3.427</v>
      </c>
      <c r="L202" s="51"/>
      <c r="M202">
        <f t="shared" si="102"/>
        <v>1.2316852428924718</v>
      </c>
      <c r="N202">
        <f>LN(K195/K202)/170</f>
        <v>2.1032350719065247E-3</v>
      </c>
      <c r="R202" s="35">
        <f t="shared" si="103"/>
        <v>3.4931482887761689</v>
      </c>
      <c r="AD202">
        <f t="shared" si="104"/>
        <v>3.43106950945791</v>
      </c>
    </row>
    <row r="203" spans="4:30" x14ac:dyDescent="0.3">
      <c r="D203" s="7"/>
      <c r="E203" s="7"/>
      <c r="F203" s="7"/>
      <c r="G203" s="7"/>
      <c r="H203" s="7"/>
      <c r="I203" s="7"/>
      <c r="J203" s="13"/>
      <c r="K203" s="43"/>
      <c r="L203" s="51"/>
      <c r="R203" s="35">
        <v>1.66129890854745E-3</v>
      </c>
    </row>
    <row r="204" spans="4:30" x14ac:dyDescent="0.3">
      <c r="D204" s="8">
        <v>7.5</v>
      </c>
      <c r="E204" s="8">
        <v>3.55</v>
      </c>
      <c r="F204" s="8">
        <f>3.55*0.96</f>
        <v>3.4079999999999999</v>
      </c>
      <c r="G204" s="8">
        <v>500</v>
      </c>
      <c r="H204" s="8">
        <v>4</v>
      </c>
      <c r="I204" s="7"/>
      <c r="J204" s="13">
        <v>0</v>
      </c>
      <c r="K204" s="43">
        <v>3.5579307</v>
      </c>
      <c r="L204" s="51"/>
      <c r="M204">
        <f t="shared" si="102"/>
        <v>1.2691791118195583</v>
      </c>
      <c r="N204">
        <f t="array" ref="N204">+LINEST(M204:M211,J204:J211,TRUE,TRUE)</f>
        <v>-1.7099264676354404E-3</v>
      </c>
      <c r="R204" s="35">
        <f>AC$204*EXP(-R$203*J204)</f>
        <v>3.4079999999999999</v>
      </c>
      <c r="AC204">
        <f>E204*0.96</f>
        <v>3.4079999999999999</v>
      </c>
      <c r="AD204">
        <f>AC$204*EXP(N$204*J204)</f>
        <v>3.4079999999999999</v>
      </c>
    </row>
    <row r="205" spans="4:30" x14ac:dyDescent="0.3">
      <c r="D205" s="7"/>
      <c r="E205" s="7"/>
      <c r="F205" s="7"/>
      <c r="G205" s="7"/>
      <c r="H205" s="7"/>
      <c r="I205" s="7"/>
      <c r="J205" s="13">
        <v>23.551100000000002</v>
      </c>
      <c r="K205" s="43">
        <v>3.3028916000000001</v>
      </c>
      <c r="L205" s="51"/>
      <c r="M205">
        <f t="shared" si="102"/>
        <v>1.1947983272203966</v>
      </c>
      <c r="R205" s="35">
        <f t="shared" ref="R205:R211" si="105">AC$204*EXP(-R$203*J205)</f>
        <v>3.2772353708677717</v>
      </c>
      <c r="AD205">
        <f t="shared" ref="AD205:AD211" si="106">AC$204*EXP(N$204*J205)</f>
        <v>3.2734843227096162</v>
      </c>
    </row>
    <row r="206" spans="4:30" x14ac:dyDescent="0.3">
      <c r="D206" s="7"/>
      <c r="E206" s="7"/>
      <c r="F206" s="7"/>
      <c r="G206" s="7"/>
      <c r="H206" s="7"/>
      <c r="I206" s="7"/>
      <c r="J206" s="13">
        <v>47.642000000000003</v>
      </c>
      <c r="K206" s="43">
        <v>3.1237585999999999</v>
      </c>
      <c r="L206" s="51"/>
      <c r="M206">
        <f t="shared" si="102"/>
        <v>1.1390369562644758</v>
      </c>
      <c r="R206" s="35">
        <f t="shared" si="105"/>
        <v>3.1486632773184873</v>
      </c>
      <c r="AD206">
        <f t="shared" si="106"/>
        <v>3.1413771676626983</v>
      </c>
    </row>
    <row r="207" spans="4:30" x14ac:dyDescent="0.3">
      <c r="D207" s="7"/>
      <c r="E207" s="7"/>
      <c r="F207" s="7"/>
      <c r="G207" s="7"/>
      <c r="H207" s="7"/>
      <c r="I207" s="7"/>
      <c r="J207" s="13">
        <v>71.394400000000005</v>
      </c>
      <c r="K207" s="43">
        <v>3.0110318999999999</v>
      </c>
      <c r="L207" s="51"/>
      <c r="M207">
        <f t="shared" si="102"/>
        <v>1.1022828439303569</v>
      </c>
      <c r="R207" s="35">
        <f t="shared" si="105"/>
        <v>3.0268369705672136</v>
      </c>
      <c r="AD207">
        <f t="shared" si="106"/>
        <v>3.0163468135538807</v>
      </c>
    </row>
    <row r="208" spans="4:30" x14ac:dyDescent="0.3">
      <c r="D208" s="7"/>
      <c r="E208" s="7"/>
      <c r="F208" s="7"/>
      <c r="G208" s="7"/>
      <c r="H208" s="7"/>
      <c r="I208" s="7"/>
      <c r="J208" s="13">
        <v>95.819699999999997</v>
      </c>
      <c r="K208" s="43">
        <v>2.8319272999999998</v>
      </c>
      <c r="L208" s="51"/>
      <c r="M208">
        <f t="shared" si="102"/>
        <v>1.0409575045980151</v>
      </c>
      <c r="R208" s="35">
        <f t="shared" si="105"/>
        <v>2.9064733701308927</v>
      </c>
      <c r="AD208">
        <f t="shared" si="106"/>
        <v>2.8929622229382272</v>
      </c>
    </row>
    <row r="209" spans="4:30" x14ac:dyDescent="0.3">
      <c r="D209" s="7"/>
      <c r="E209" s="7"/>
      <c r="F209" s="7"/>
      <c r="G209" s="7"/>
      <c r="H209" s="7"/>
      <c r="I209" s="7"/>
      <c r="J209" s="13">
        <v>119.235</v>
      </c>
      <c r="K209" s="43">
        <v>2.7571358999999998</v>
      </c>
      <c r="L209" s="51"/>
      <c r="M209">
        <f t="shared" si="102"/>
        <v>1.0141924235362807</v>
      </c>
      <c r="R209" s="35">
        <f t="shared" si="105"/>
        <v>2.7955828937356162</v>
      </c>
      <c r="AD209">
        <f t="shared" si="106"/>
        <v>2.7794207052958377</v>
      </c>
    </row>
    <row r="210" spans="4:30" x14ac:dyDescent="0.3">
      <c r="D210" s="7"/>
      <c r="E210" s="7"/>
      <c r="F210" s="7"/>
      <c r="G210" s="7"/>
      <c r="H210" s="7"/>
      <c r="I210" s="7"/>
      <c r="J210" s="13">
        <v>143.65299999999999</v>
      </c>
      <c r="K210" s="43">
        <v>2.7013654000000002</v>
      </c>
      <c r="L210" s="51"/>
      <c r="M210">
        <f t="shared" si="102"/>
        <v>0.99375734888896183</v>
      </c>
      <c r="R210" s="35">
        <f t="shared" si="105"/>
        <v>2.6844477761832808</v>
      </c>
      <c r="AD210">
        <f t="shared" si="106"/>
        <v>2.6657609247875294</v>
      </c>
    </row>
    <row r="211" spans="4:30" x14ac:dyDescent="0.3">
      <c r="D211" s="7"/>
      <c r="E211" s="7"/>
      <c r="F211" s="7"/>
      <c r="G211" s="7"/>
      <c r="H211" s="7"/>
      <c r="I211" s="7"/>
      <c r="J211" s="13">
        <v>167.40100000000001</v>
      </c>
      <c r="K211" s="43">
        <v>2.6740233</v>
      </c>
      <c r="L211" s="51"/>
      <c r="M211">
        <f t="shared" si="102"/>
        <v>0.98358419217955995</v>
      </c>
      <c r="R211" s="35">
        <f t="shared" si="105"/>
        <v>2.5806014976302487</v>
      </c>
      <c r="AD211">
        <f t="shared" si="106"/>
        <v>2.5596798916746235</v>
      </c>
    </row>
    <row r="212" spans="4:30" x14ac:dyDescent="0.3">
      <c r="D212" s="7"/>
      <c r="E212" s="7"/>
      <c r="F212" s="7"/>
      <c r="G212" s="7"/>
      <c r="H212" s="7"/>
      <c r="I212" s="7"/>
      <c r="J212" s="13"/>
      <c r="K212" s="43"/>
      <c r="L212" s="51"/>
      <c r="R212" s="35">
        <v>3.9625841059363108E-3</v>
      </c>
    </row>
    <row r="213" spans="4:30" x14ac:dyDescent="0.3">
      <c r="D213" s="7">
        <v>7.5</v>
      </c>
      <c r="E213" s="7">
        <v>3.55</v>
      </c>
      <c r="F213" s="7">
        <f>3.55*0.96</f>
        <v>3.4079999999999999</v>
      </c>
      <c r="G213" s="7">
        <v>500</v>
      </c>
      <c r="H213" s="7">
        <v>25</v>
      </c>
      <c r="I213" s="7"/>
      <c r="J213" s="13">
        <v>0</v>
      </c>
      <c r="K213" s="43">
        <v>3.55</v>
      </c>
      <c r="L213" s="51"/>
      <c r="M213">
        <f t="shared" si="102"/>
        <v>1.2669476034873244</v>
      </c>
      <c r="N213">
        <f t="array" ref="N213">+LINEST(M213:M220,J213:J220,TRUE,TRUE)</f>
        <v>-3.7694353170316199E-3</v>
      </c>
      <c r="R213" s="35">
        <f>AC$213*EXP(-R$212*J213)</f>
        <v>3.4079999999999999</v>
      </c>
      <c r="AC213" s="44">
        <f>E213*0.96</f>
        <v>3.4079999999999999</v>
      </c>
      <c r="AD213">
        <f>AC$213*EXP(N$213*J213)</f>
        <v>3.4079999999999999</v>
      </c>
    </row>
    <row r="214" spans="4:30" x14ac:dyDescent="0.3">
      <c r="D214" s="7"/>
      <c r="E214" s="7"/>
      <c r="F214" s="7"/>
      <c r="G214" s="7"/>
      <c r="H214" s="7"/>
      <c r="I214" s="7"/>
      <c r="J214" s="13">
        <v>24.5578</v>
      </c>
      <c r="K214" s="43">
        <v>3.1090048000000001</v>
      </c>
      <c r="L214" s="51"/>
      <c r="M214">
        <f t="shared" si="102"/>
        <v>1.1343026749802174</v>
      </c>
      <c r="R214" s="35">
        <f t="shared" ref="R214:R220" si="107">AC$213*EXP(-R$212*J214)</f>
        <v>3.0919849428782871</v>
      </c>
      <c r="AD214">
        <f t="shared" ref="AD214:AD220" si="108">AC$213*EXP(N$213*J214)</f>
        <v>3.1066860222205039</v>
      </c>
    </row>
    <row r="215" spans="4:30" x14ac:dyDescent="0.3">
      <c r="D215" s="7"/>
      <c r="E215" s="7"/>
      <c r="F215" s="7"/>
      <c r="G215" s="7"/>
      <c r="H215" s="7"/>
      <c r="I215" s="7"/>
      <c r="J215" s="13">
        <v>48.2483</v>
      </c>
      <c r="K215" s="43">
        <v>2.8439973000000003</v>
      </c>
      <c r="L215" s="51"/>
      <c r="M215">
        <f t="shared" si="102"/>
        <v>1.0452105625734553</v>
      </c>
      <c r="R215" s="35">
        <f t="shared" si="107"/>
        <v>2.814930753701077</v>
      </c>
      <c r="AD215">
        <f t="shared" si="108"/>
        <v>2.8412859897044411</v>
      </c>
    </row>
    <row r="216" spans="4:30" x14ac:dyDescent="0.3">
      <c r="D216" s="7"/>
      <c r="E216" s="7"/>
      <c r="F216" s="7"/>
      <c r="G216" s="7"/>
      <c r="H216" s="7"/>
      <c r="I216" s="7"/>
      <c r="J216" s="13">
        <v>71.6066</v>
      </c>
      <c r="K216" s="43">
        <v>2.6072762000000003</v>
      </c>
      <c r="L216" s="51"/>
      <c r="M216">
        <f t="shared" si="102"/>
        <v>0.95830607487079533</v>
      </c>
      <c r="R216" s="35">
        <f t="shared" si="107"/>
        <v>2.5660774115717837</v>
      </c>
      <c r="AD216">
        <f t="shared" si="108"/>
        <v>2.6018146971132641</v>
      </c>
    </row>
    <row r="217" spans="4:30" x14ac:dyDescent="0.3">
      <c r="D217" s="7"/>
      <c r="E217" s="7"/>
      <c r="F217" s="7"/>
      <c r="G217" s="7"/>
      <c r="H217" s="7"/>
      <c r="I217" s="7"/>
      <c r="J217" s="13">
        <v>96.633799999999994</v>
      </c>
      <c r="K217" s="43">
        <v>2.3610552999999999</v>
      </c>
      <c r="L217" s="51"/>
      <c r="M217">
        <f t="shared" si="102"/>
        <v>0.85910868010777397</v>
      </c>
      <c r="R217" s="35">
        <f t="shared" si="107"/>
        <v>2.323805280200633</v>
      </c>
      <c r="AD217">
        <f t="shared" si="108"/>
        <v>2.3675857153502569</v>
      </c>
    </row>
    <row r="218" spans="4:30" x14ac:dyDescent="0.3">
      <c r="D218" s="7"/>
      <c r="E218" s="7"/>
      <c r="F218" s="7"/>
      <c r="G218" s="7"/>
      <c r="H218" s="7"/>
      <c r="I218" s="7"/>
      <c r="J218" s="13">
        <v>119.998</v>
      </c>
      <c r="K218" s="43">
        <v>2.2185796</v>
      </c>
      <c r="L218" s="51"/>
      <c r="M218">
        <f t="shared" si="102"/>
        <v>0.79686717129231788</v>
      </c>
      <c r="R218" s="35">
        <f t="shared" si="107"/>
        <v>2.1183202536178176</v>
      </c>
      <c r="AD218">
        <f t="shared" si="108"/>
        <v>2.1679909512562756</v>
      </c>
    </row>
    <row r="219" spans="4:30" x14ac:dyDescent="0.3">
      <c r="D219" s="7"/>
      <c r="E219" s="7"/>
      <c r="F219" s="7"/>
      <c r="G219" s="7"/>
      <c r="H219" s="7"/>
      <c r="I219" s="7"/>
      <c r="J219" s="13">
        <v>143.697</v>
      </c>
      <c r="K219" s="43">
        <v>1.9894947300000001</v>
      </c>
      <c r="L219" s="51"/>
      <c r="M219">
        <f t="shared" si="102"/>
        <v>0.68788070197457751</v>
      </c>
      <c r="R219" s="35">
        <f t="shared" si="107"/>
        <v>1.9284453509995534</v>
      </c>
      <c r="AD219">
        <f t="shared" si="108"/>
        <v>1.9827188556721325</v>
      </c>
    </row>
    <row r="220" spans="4:30" x14ac:dyDescent="0.3">
      <c r="D220" s="7"/>
      <c r="E220" s="7"/>
      <c r="F220" s="7"/>
      <c r="G220" s="7"/>
      <c r="H220" s="7"/>
      <c r="I220" s="7"/>
      <c r="J220" s="13">
        <v>168.39599999999999</v>
      </c>
      <c r="K220" s="43">
        <v>1.8618364999999999</v>
      </c>
      <c r="L220" s="51"/>
      <c r="M220">
        <f t="shared" si="102"/>
        <v>0.62156336619172259</v>
      </c>
      <c r="R220" s="35">
        <f t="shared" si="107"/>
        <v>1.74864691224348</v>
      </c>
      <c r="AD220">
        <f t="shared" si="108"/>
        <v>1.8064575616850123</v>
      </c>
    </row>
    <row r="221" spans="4:30" x14ac:dyDescent="0.3">
      <c r="D221" s="7"/>
      <c r="E221" s="7"/>
      <c r="F221" s="7"/>
      <c r="G221" s="7"/>
      <c r="H221" s="7"/>
      <c r="I221" s="7"/>
      <c r="J221" s="13"/>
      <c r="K221" s="43"/>
      <c r="L221" s="51"/>
      <c r="R221" s="35">
        <v>6.6187611496297998E-3</v>
      </c>
      <c r="AC221" s="44"/>
    </row>
    <row r="222" spans="4:30" x14ac:dyDescent="0.3">
      <c r="D222" s="7">
        <v>7.5</v>
      </c>
      <c r="E222" s="7">
        <v>3.55</v>
      </c>
      <c r="F222" s="7">
        <f>3.55*0.96</f>
        <v>3.4079999999999999</v>
      </c>
      <c r="G222" s="7">
        <v>500</v>
      </c>
      <c r="H222" s="7">
        <v>35</v>
      </c>
      <c r="I222" s="7"/>
      <c r="J222" s="13">
        <v>0</v>
      </c>
      <c r="K222" s="43">
        <v>3.6176914</v>
      </c>
      <c r="L222" s="51"/>
      <c r="M222">
        <f t="shared" ref="M222:M229" si="109">+LN(K222)</f>
        <v>1.2858360875917099</v>
      </c>
      <c r="N222">
        <f t="array" ref="N222">+LINEST(M222:M229,J222:J229,TRUE,TRUE)</f>
        <v>-6.7367972186666465E-3</v>
      </c>
      <c r="R222" s="35">
        <f>AC$222*EXP(-R$221*J222)</f>
        <v>3.4079999999999999</v>
      </c>
      <c r="AC222" s="44">
        <f>E222*0.96</f>
        <v>3.4079999999999999</v>
      </c>
      <c r="AD222">
        <f>AC$222*EXP(N$222*J222)</f>
        <v>3.4079999999999999</v>
      </c>
    </row>
    <row r="223" spans="4:30" x14ac:dyDescent="0.3">
      <c r="D223" s="7"/>
      <c r="E223" s="7"/>
      <c r="F223" s="7"/>
      <c r="G223" s="7"/>
      <c r="H223" s="7"/>
      <c r="I223" s="7"/>
      <c r="J223" s="13">
        <v>24.5578</v>
      </c>
      <c r="K223" s="43">
        <v>2.6258994999999996</v>
      </c>
      <c r="L223" s="51"/>
      <c r="M223">
        <f t="shared" si="109"/>
        <v>0.9654235040134399</v>
      </c>
      <c r="R223" s="35">
        <f t="shared" ref="R223:R229" si="110">AC$222*EXP(-R$221*J223)</f>
        <v>2.8967325544094225</v>
      </c>
      <c r="AD223">
        <f t="shared" ref="AD223:AD229" si="111">AC$222*EXP(N$222*J223)</f>
        <v>2.8883479360067277</v>
      </c>
    </row>
    <row r="224" spans="4:30" x14ac:dyDescent="0.3">
      <c r="D224" s="7"/>
      <c r="E224" s="7"/>
      <c r="F224" s="7"/>
      <c r="G224" s="7"/>
      <c r="H224" s="7"/>
      <c r="I224" s="7"/>
      <c r="J224" s="13">
        <v>48.2483</v>
      </c>
      <c r="K224" s="43">
        <v>1.9930409999999998</v>
      </c>
      <c r="L224" s="51"/>
      <c r="M224">
        <f t="shared" si="109"/>
        <v>0.68966161302106388</v>
      </c>
      <c r="R224" s="35">
        <f t="shared" si="110"/>
        <v>2.4763399300212932</v>
      </c>
      <c r="AD224">
        <f t="shared" si="111"/>
        <v>2.462277157915334</v>
      </c>
    </row>
    <row r="225" spans="4:30" x14ac:dyDescent="0.3">
      <c r="D225" s="7"/>
      <c r="E225" s="7"/>
      <c r="F225" s="7"/>
      <c r="G225" s="7"/>
      <c r="H225" s="7"/>
      <c r="I225" s="7"/>
      <c r="J225" s="13">
        <v>71.6066</v>
      </c>
      <c r="K225" s="43">
        <v>1.7852310999999998</v>
      </c>
      <c r="L225" s="51"/>
      <c r="M225">
        <f t="shared" si="109"/>
        <v>0.57954787463848656</v>
      </c>
      <c r="R225" s="35">
        <f t="shared" si="110"/>
        <v>2.1216171973786455</v>
      </c>
      <c r="AD225">
        <f t="shared" si="111"/>
        <v>2.1037605160961386</v>
      </c>
    </row>
    <row r="226" spans="4:30" x14ac:dyDescent="0.3">
      <c r="D226" s="7"/>
      <c r="E226" s="7"/>
      <c r="F226" s="7"/>
      <c r="G226" s="7"/>
      <c r="H226" s="7"/>
      <c r="I226" s="7"/>
      <c r="J226" s="13">
        <v>96.633799999999994</v>
      </c>
      <c r="K226" s="43">
        <v>1.4168547</v>
      </c>
      <c r="L226" s="51"/>
      <c r="M226">
        <f t="shared" si="109"/>
        <v>0.34843941487221147</v>
      </c>
      <c r="R226" s="35">
        <f t="shared" si="110"/>
        <v>1.7977386468589935</v>
      </c>
      <c r="AD226">
        <f t="shared" si="111"/>
        <v>1.7773496497717216</v>
      </c>
    </row>
    <row r="227" spans="4:30" x14ac:dyDescent="0.3">
      <c r="D227" s="7"/>
      <c r="E227" s="7"/>
      <c r="F227" s="7"/>
      <c r="G227" s="7"/>
      <c r="H227" s="7"/>
      <c r="I227" s="7"/>
      <c r="J227" s="13">
        <v>119.998</v>
      </c>
      <c r="K227" s="43">
        <v>1.2846101000000001</v>
      </c>
      <c r="L227" s="51"/>
      <c r="M227">
        <f t="shared" si="109"/>
        <v>0.25045524818025611</v>
      </c>
      <c r="R227" s="35">
        <f t="shared" si="110"/>
        <v>1.5401618503511607</v>
      </c>
      <c r="AD227">
        <f t="shared" si="111"/>
        <v>1.5185006238270222</v>
      </c>
    </row>
    <row r="228" spans="4:30" x14ac:dyDescent="0.3">
      <c r="D228" s="7"/>
      <c r="E228" s="7"/>
      <c r="F228" s="7"/>
      <c r="G228" s="7"/>
      <c r="H228" s="7"/>
      <c r="I228" s="7"/>
      <c r="J228" s="13">
        <v>143.697</v>
      </c>
      <c r="K228" s="43">
        <v>1.1901588000000001</v>
      </c>
      <c r="L228" s="51"/>
      <c r="M228">
        <f t="shared" si="109"/>
        <v>0.17408674359854689</v>
      </c>
      <c r="R228" s="35">
        <f t="shared" si="110"/>
        <v>1.3165694973606952</v>
      </c>
      <c r="AD228">
        <f t="shared" si="111"/>
        <v>1.2944269130746933</v>
      </c>
    </row>
    <row r="229" spans="4:30" x14ac:dyDescent="0.3">
      <c r="D229" s="7"/>
      <c r="E229" s="7"/>
      <c r="F229" s="7"/>
      <c r="G229" s="7"/>
      <c r="H229" s="7"/>
      <c r="I229" s="7"/>
      <c r="J229" s="13">
        <v>168.39599999999999</v>
      </c>
      <c r="K229" s="43">
        <v>1.1429296</v>
      </c>
      <c r="L229" s="51"/>
      <c r="M229">
        <f t="shared" si="109"/>
        <v>0.13359479061482757</v>
      </c>
      <c r="R229" s="35">
        <f t="shared" si="110"/>
        <v>1.1180126688912519</v>
      </c>
      <c r="AD229">
        <f t="shared" si="111"/>
        <v>1.096009552784927</v>
      </c>
    </row>
    <row r="230" spans="4:30" x14ac:dyDescent="0.3">
      <c r="D230" s="7"/>
      <c r="E230" s="7"/>
      <c r="F230" s="7"/>
      <c r="G230" s="7"/>
      <c r="H230" s="7"/>
      <c r="I230" s="7"/>
      <c r="J230" s="13"/>
      <c r="K230" s="43"/>
      <c r="L230" s="51"/>
      <c r="M230" s="21"/>
    </row>
    <row r="231" spans="4:30" x14ac:dyDescent="0.3">
      <c r="D231" s="7"/>
      <c r="E231" s="7"/>
      <c r="F231" s="7"/>
      <c r="G231" s="7"/>
      <c r="H231" s="7"/>
      <c r="I231" s="7"/>
      <c r="J231" s="13"/>
      <c r="K231" s="43"/>
      <c r="L231" s="51"/>
      <c r="M231" s="21"/>
    </row>
    <row r="232" spans="4:30" x14ac:dyDescent="0.3">
      <c r="D232" s="7"/>
      <c r="E232" s="7"/>
      <c r="F232" s="7"/>
      <c r="G232" s="7"/>
      <c r="H232" s="7"/>
      <c r="I232" s="7"/>
      <c r="J232" s="13"/>
      <c r="K232" s="13"/>
      <c r="L232" s="21"/>
      <c r="N232">
        <v>2.5643252108849901E-3</v>
      </c>
      <c r="R232" s="35" t="s">
        <v>2</v>
      </c>
    </row>
    <row r="233" spans="4:30" x14ac:dyDescent="0.3">
      <c r="D233" s="7"/>
      <c r="E233" s="28">
        <v>7.5</v>
      </c>
      <c r="F233" s="28">
        <v>3</v>
      </c>
      <c r="G233" s="28"/>
      <c r="H233" s="28">
        <v>100</v>
      </c>
      <c r="I233" s="28">
        <v>25</v>
      </c>
      <c r="J233" s="28">
        <v>0</v>
      </c>
      <c r="K233" s="28">
        <v>3.5</v>
      </c>
      <c r="L233" s="29"/>
      <c r="M233" s="41">
        <f>K233*0.98</f>
        <v>3.4299999999999997</v>
      </c>
      <c r="N233" s="41">
        <f>M$233*EXP(-N$232*J233)</f>
        <v>3.4299999999999997</v>
      </c>
      <c r="O233" t="s">
        <v>56</v>
      </c>
    </row>
    <row r="234" spans="4:30" x14ac:dyDescent="0.3">
      <c r="D234" s="7"/>
      <c r="E234" s="28"/>
      <c r="F234" s="28"/>
      <c r="G234" s="28"/>
      <c r="H234" s="28"/>
      <c r="I234" s="28"/>
      <c r="J234" s="28">
        <v>24</v>
      </c>
      <c r="K234" s="28">
        <v>3.234</v>
      </c>
      <c r="L234" s="29"/>
      <c r="M234" s="41"/>
      <c r="N234" s="41">
        <f t="shared" ref="N234:N240" si="112">M$233*EXP(-N$232*J234)</f>
        <v>3.2252693176717617</v>
      </c>
    </row>
    <row r="235" spans="4:30" x14ac:dyDescent="0.3">
      <c r="D235" s="7"/>
      <c r="E235" s="28"/>
      <c r="F235" s="28"/>
      <c r="G235" s="28"/>
      <c r="H235" s="28"/>
      <c r="I235" s="28"/>
      <c r="J235" s="28">
        <v>48</v>
      </c>
      <c r="K235" s="28">
        <v>3.0129999999999999</v>
      </c>
      <c r="L235" s="29"/>
      <c r="M235" s="41"/>
      <c r="N235" s="41">
        <f t="shared" si="112"/>
        <v>3.032758650587426</v>
      </c>
    </row>
    <row r="236" spans="4:30" x14ac:dyDescent="0.3">
      <c r="D236" s="7"/>
      <c r="E236" s="28"/>
      <c r="F236" s="28"/>
      <c r="G236" s="28"/>
      <c r="H236" s="28"/>
      <c r="I236" s="28"/>
      <c r="J236" s="28">
        <v>72</v>
      </c>
      <c r="K236" s="28">
        <v>2.82</v>
      </c>
      <c r="L236" s="29"/>
      <c r="M236" s="41"/>
      <c r="N236" s="41">
        <f t="shared" si="112"/>
        <v>2.8517386074761637</v>
      </c>
    </row>
    <row r="237" spans="4:30" x14ac:dyDescent="0.3">
      <c r="D237" s="7"/>
      <c r="E237" s="28"/>
      <c r="F237" s="28"/>
      <c r="G237" s="28"/>
      <c r="H237" s="28"/>
      <c r="I237" s="28"/>
      <c r="J237" s="28">
        <v>96</v>
      </c>
      <c r="K237" s="28">
        <v>2.65</v>
      </c>
      <c r="L237" s="29"/>
      <c r="M237" s="41"/>
      <c r="N237" s="41">
        <f t="shared" si="112"/>
        <v>2.6815233331524393</v>
      </c>
    </row>
    <row r="238" spans="4:30" x14ac:dyDescent="0.3">
      <c r="D238" s="7"/>
      <c r="E238" s="28"/>
      <c r="F238" s="28"/>
      <c r="G238" s="28"/>
      <c r="H238" s="28"/>
      <c r="I238" s="28"/>
      <c r="J238" s="28">
        <v>120</v>
      </c>
      <c r="K238" s="28">
        <v>2.5</v>
      </c>
      <c r="L238" s="29"/>
      <c r="M238" s="41"/>
      <c r="N238" s="41">
        <f t="shared" si="112"/>
        <v>2.5214679099234627</v>
      </c>
    </row>
    <row r="239" spans="4:30" x14ac:dyDescent="0.3">
      <c r="D239" s="7"/>
      <c r="E239" s="28"/>
      <c r="F239" s="28"/>
      <c r="G239" s="28"/>
      <c r="H239" s="28"/>
      <c r="I239" s="28"/>
      <c r="J239" s="28">
        <v>148</v>
      </c>
      <c r="K239" s="28">
        <v>2.3439999999999999</v>
      </c>
      <c r="L239" s="29"/>
      <c r="M239" s="41"/>
      <c r="N239" s="41">
        <f t="shared" si="112"/>
        <v>2.3467705053619352</v>
      </c>
    </row>
    <row r="240" spans="4:30" x14ac:dyDescent="0.3">
      <c r="D240" s="7"/>
      <c r="E240" s="28"/>
      <c r="F240" s="28"/>
      <c r="G240" s="28"/>
      <c r="H240" s="28"/>
      <c r="I240" s="28"/>
      <c r="J240" s="28">
        <v>170</v>
      </c>
      <c r="K240" s="28">
        <v>2.2349999999999999</v>
      </c>
      <c r="L240" s="29"/>
      <c r="M240" s="41"/>
      <c r="N240" s="41">
        <f t="shared" si="112"/>
        <v>2.2180423340374817</v>
      </c>
    </row>
    <row r="241" spans="4:14" x14ac:dyDescent="0.3">
      <c r="D241" s="7"/>
      <c r="E241" s="28"/>
      <c r="F241" s="28"/>
      <c r="G241" s="28"/>
      <c r="H241" s="28"/>
      <c r="I241" s="28"/>
      <c r="J241" s="28"/>
      <c r="K241" s="28"/>
      <c r="L241" s="29"/>
      <c r="M241" s="41"/>
      <c r="N241" s="41">
        <v>2.1317776076285374E-3</v>
      </c>
    </row>
    <row r="242" spans="4:14" x14ac:dyDescent="0.3">
      <c r="D242" s="7"/>
      <c r="E242" s="28">
        <v>7.5</v>
      </c>
      <c r="F242" s="28">
        <v>2.5</v>
      </c>
      <c r="G242" s="28"/>
      <c r="H242" s="28">
        <v>100</v>
      </c>
      <c r="I242" s="28">
        <v>25</v>
      </c>
      <c r="J242" s="28">
        <v>0</v>
      </c>
      <c r="K242" s="28">
        <v>3.5</v>
      </c>
      <c r="L242" s="29"/>
      <c r="M242" s="41">
        <f>K242*C261</f>
        <v>3.4299999999999997</v>
      </c>
      <c r="N242" s="41">
        <f>M$242*EXP(-N$241*J242)</f>
        <v>3.4299999999999997</v>
      </c>
    </row>
    <row r="243" spans="4:14" x14ac:dyDescent="0.3">
      <c r="D243" s="7"/>
      <c r="E243" s="28"/>
      <c r="F243" s="28"/>
      <c r="G243" s="28"/>
      <c r="H243" s="28"/>
      <c r="I243" s="28"/>
      <c r="J243" s="28">
        <v>24</v>
      </c>
      <c r="K243" s="28">
        <v>3.2850000000000001</v>
      </c>
      <c r="L243" s="29"/>
      <c r="M243" s="41"/>
      <c r="N243" s="41">
        <f t="shared" ref="N243:N249" si="113">M$242*EXP(-N$241*J243)</f>
        <v>3.2589256915386726</v>
      </c>
    </row>
    <row r="244" spans="4:14" x14ac:dyDescent="0.3">
      <c r="D244" s="7"/>
      <c r="E244" s="28"/>
      <c r="F244" s="28"/>
      <c r="G244" s="28"/>
      <c r="H244" s="28"/>
      <c r="I244" s="28"/>
      <c r="J244" s="28">
        <v>48</v>
      </c>
      <c r="K244" s="28">
        <v>3.1070000000000002</v>
      </c>
      <c r="L244" s="29"/>
      <c r="M244" s="41"/>
      <c r="N244" s="41">
        <f t="shared" si="113"/>
        <v>3.0963838667553398</v>
      </c>
    </row>
    <row r="245" spans="4:14" x14ac:dyDescent="0.3">
      <c r="D245" s="7"/>
      <c r="E245" s="28"/>
      <c r="F245" s="28"/>
      <c r="G245" s="28"/>
      <c r="H245" s="28"/>
      <c r="I245" s="28"/>
      <c r="J245" s="28">
        <v>72</v>
      </c>
      <c r="K245" s="28">
        <v>2.9460000000000002</v>
      </c>
      <c r="L245" s="29"/>
      <c r="M245" s="41"/>
      <c r="N245" s="41">
        <f t="shared" si="113"/>
        <v>2.9419489604183195</v>
      </c>
    </row>
    <row r="246" spans="4:14" x14ac:dyDescent="0.3">
      <c r="D246" s="7"/>
      <c r="E246" s="28"/>
      <c r="F246" s="28"/>
      <c r="G246" s="28"/>
      <c r="H246" s="28"/>
      <c r="I246" s="28"/>
      <c r="J246" s="28">
        <v>96</v>
      </c>
      <c r="K246" s="28">
        <v>2.8</v>
      </c>
      <c r="L246" s="29"/>
      <c r="M246" s="41"/>
      <c r="N246" s="41">
        <f t="shared" si="113"/>
        <v>2.7952166327413268</v>
      </c>
    </row>
    <row r="247" spans="4:14" x14ac:dyDescent="0.3">
      <c r="D247" s="7"/>
      <c r="E247" s="28"/>
      <c r="F247" s="28"/>
      <c r="G247" s="28"/>
      <c r="H247" s="28"/>
      <c r="I247" s="28"/>
      <c r="J247" s="28">
        <v>120</v>
      </c>
      <c r="K247" s="28">
        <v>2.6669999999999998</v>
      </c>
      <c r="L247" s="29"/>
      <c r="M247" s="41"/>
      <c r="N247" s="41">
        <f t="shared" si="113"/>
        <v>2.6558027107454607</v>
      </c>
    </row>
    <row r="248" spans="4:14" x14ac:dyDescent="0.3">
      <c r="D248" s="7"/>
      <c r="E248" s="28"/>
      <c r="F248" s="28"/>
      <c r="G248" s="28"/>
      <c r="H248" s="28"/>
      <c r="I248" s="28"/>
      <c r="J248" s="28">
        <v>148</v>
      </c>
      <c r="K248" s="28">
        <v>2.5270000000000001</v>
      </c>
      <c r="L248" s="29"/>
      <c r="M248" s="41"/>
      <c r="N248" s="41">
        <f t="shared" si="113"/>
        <v>2.5019168429186172</v>
      </c>
    </row>
    <row r="249" spans="4:14" x14ac:dyDescent="0.3">
      <c r="D249" s="7"/>
      <c r="E249" s="28"/>
      <c r="F249" s="28"/>
      <c r="G249" s="28"/>
      <c r="H249" s="28"/>
      <c r="I249" s="28"/>
      <c r="J249" s="28">
        <v>170</v>
      </c>
      <c r="K249" s="28">
        <v>2.4260000000000002</v>
      </c>
      <c r="L249" s="29"/>
      <c r="M249" s="41"/>
      <c r="N249" s="41">
        <f t="shared" si="113"/>
        <v>2.3872881772856203</v>
      </c>
    </row>
    <row r="250" spans="4:14" x14ac:dyDescent="0.3">
      <c r="D250" s="7"/>
      <c r="E250" s="28"/>
      <c r="F250" s="28"/>
      <c r="G250" s="28"/>
      <c r="H250" s="28"/>
      <c r="I250" s="28"/>
      <c r="J250" s="28"/>
      <c r="K250" s="28"/>
      <c r="L250" s="29"/>
      <c r="M250" s="41"/>
      <c r="N250" s="41">
        <v>1.78409177908607E-3</v>
      </c>
    </row>
    <row r="251" spans="4:14" x14ac:dyDescent="0.3">
      <c r="D251" s="7"/>
      <c r="E251" s="28">
        <v>7.5</v>
      </c>
      <c r="F251" s="28">
        <v>2</v>
      </c>
      <c r="G251" s="28"/>
      <c r="H251" s="28">
        <v>100</v>
      </c>
      <c r="I251" s="28">
        <v>25</v>
      </c>
      <c r="J251" s="28">
        <v>0</v>
      </c>
      <c r="K251" s="28">
        <v>3.5</v>
      </c>
      <c r="L251" s="29"/>
      <c r="M251" s="41">
        <f>3.5*C261</f>
        <v>3.4299999999999997</v>
      </c>
      <c r="N251" s="41">
        <f>M$251*EXP(-N$250*J251)</f>
        <v>3.4299999999999997</v>
      </c>
    </row>
    <row r="252" spans="4:14" x14ac:dyDescent="0.3">
      <c r="D252" s="7"/>
      <c r="E252" s="28"/>
      <c r="F252" s="28"/>
      <c r="G252" s="28"/>
      <c r="H252" s="28"/>
      <c r="I252" s="28"/>
      <c r="J252" s="28">
        <v>24</v>
      </c>
      <c r="K252" s="28">
        <v>3.3220000000000001</v>
      </c>
      <c r="L252" s="29"/>
      <c r="M252" s="41"/>
      <c r="N252" s="41">
        <f t="shared" ref="N252:N258" si="114">M$251*EXP(-N$250*J252)</f>
        <v>3.2862334420010546</v>
      </c>
    </row>
    <row r="253" spans="4:14" x14ac:dyDescent="0.3">
      <c r="D253" s="7"/>
      <c r="E253" s="28"/>
      <c r="F253" s="28"/>
      <c r="G253" s="28"/>
      <c r="H253" s="28"/>
      <c r="I253" s="28"/>
      <c r="J253" s="28">
        <v>48</v>
      </c>
      <c r="K253" s="28">
        <v>3.1749999999999998</v>
      </c>
      <c r="L253" s="29"/>
      <c r="M253" s="41"/>
      <c r="N253" s="41">
        <f t="shared" si="114"/>
        <v>3.1484927799784548</v>
      </c>
    </row>
    <row r="254" spans="4:14" x14ac:dyDescent="0.3">
      <c r="D254" s="7"/>
      <c r="E254" s="28"/>
      <c r="F254" s="28"/>
      <c r="G254" s="28"/>
      <c r="H254" s="28"/>
      <c r="I254" s="28"/>
      <c r="J254" s="28">
        <v>72</v>
      </c>
      <c r="K254" s="28">
        <v>3.04</v>
      </c>
      <c r="L254" s="29"/>
      <c r="M254" s="41"/>
      <c r="N254" s="41">
        <f t="shared" si="114"/>
        <v>3.0165254418262584</v>
      </c>
    </row>
    <row r="255" spans="4:14" x14ac:dyDescent="0.3">
      <c r="D255" s="7"/>
      <c r="E255" s="28"/>
      <c r="F255" s="28"/>
      <c r="G255" s="28"/>
      <c r="H255" s="28"/>
      <c r="I255" s="28"/>
      <c r="J255" s="28">
        <v>96</v>
      </c>
      <c r="K255" s="28">
        <v>2.915</v>
      </c>
      <c r="L255" s="29"/>
      <c r="M255" s="41"/>
      <c r="N255" s="41">
        <f t="shared" si="114"/>
        <v>2.8900894418590255</v>
      </c>
    </row>
    <row r="256" spans="4:14" x14ac:dyDescent="0.3">
      <c r="D256" s="7"/>
      <c r="E256" s="28"/>
      <c r="F256" s="28"/>
      <c r="G256" s="28"/>
      <c r="H256" s="28"/>
      <c r="I256" s="28"/>
      <c r="J256" s="28">
        <v>120</v>
      </c>
      <c r="K256" s="28">
        <v>2.7989999999999999</v>
      </c>
      <c r="L256" s="29"/>
      <c r="M256" s="41"/>
      <c r="N256" s="41">
        <f t="shared" si="114"/>
        <v>2.7689529370878407</v>
      </c>
    </row>
    <row r="257" spans="3:33" x14ac:dyDescent="0.3">
      <c r="D257" s="7"/>
      <c r="E257" s="28"/>
      <c r="F257" s="28"/>
      <c r="G257" s="28"/>
      <c r="H257" s="28"/>
      <c r="I257" s="28"/>
      <c r="J257" s="28">
        <v>148</v>
      </c>
      <c r="K257" s="28">
        <v>2.6749999999999998</v>
      </c>
      <c r="L257" s="29"/>
      <c r="M257" s="41"/>
      <c r="N257" s="41">
        <f t="shared" si="114"/>
        <v>2.6340291705315479</v>
      </c>
    </row>
    <row r="258" spans="3:33" x14ac:dyDescent="0.3">
      <c r="D258" s="7"/>
      <c r="E258" s="28"/>
      <c r="F258" s="28"/>
      <c r="G258" s="28"/>
      <c r="H258" s="28"/>
      <c r="I258" s="28"/>
      <c r="J258" s="28">
        <v>170</v>
      </c>
      <c r="K258" s="28">
        <v>2.5840000000000001</v>
      </c>
      <c r="L258" s="29"/>
      <c r="M258" s="41"/>
      <c r="N258" s="41">
        <f t="shared" si="114"/>
        <v>2.532646133499072</v>
      </c>
    </row>
    <row r="259" spans="3:33" x14ac:dyDescent="0.3">
      <c r="D259" s="7"/>
      <c r="E259" s="28"/>
      <c r="F259" s="28"/>
      <c r="G259" s="28"/>
      <c r="H259" s="28"/>
      <c r="I259" s="28"/>
      <c r="J259" s="28"/>
      <c r="K259" s="28"/>
      <c r="L259" s="29"/>
      <c r="M259" s="41"/>
      <c r="N259" s="41">
        <v>1.59402184564754E-3</v>
      </c>
    </row>
    <row r="260" spans="3:33" x14ac:dyDescent="0.3">
      <c r="D260" s="7"/>
      <c r="E260" s="28">
        <v>7.5</v>
      </c>
      <c r="F260" s="28">
        <v>1.5</v>
      </c>
      <c r="G260" s="28"/>
      <c r="H260" s="28">
        <v>100</v>
      </c>
      <c r="I260" s="28">
        <v>25</v>
      </c>
      <c r="J260" s="28">
        <v>0</v>
      </c>
      <c r="K260" s="28">
        <v>3.5</v>
      </c>
      <c r="L260" s="29"/>
      <c r="M260" s="41"/>
      <c r="N260" s="41">
        <f>M$233*EXP(-N$259*J260)</f>
        <v>3.4299999999999997</v>
      </c>
    </row>
    <row r="261" spans="3:33" x14ac:dyDescent="0.3">
      <c r="C261">
        <v>0.98</v>
      </c>
      <c r="D261" s="7"/>
      <c r="E261" s="28"/>
      <c r="F261" s="28"/>
      <c r="G261" s="28"/>
      <c r="H261" s="28"/>
      <c r="I261" s="28"/>
      <c r="J261" s="28">
        <v>24</v>
      </c>
      <c r="K261" s="28">
        <v>3.3479999999999999</v>
      </c>
      <c r="L261" s="29"/>
      <c r="M261" s="41"/>
      <c r="N261" s="41">
        <f t="shared" ref="N261:N267" si="115">M$233*EXP(-N$259*J261)</f>
        <v>3.3012584256363073</v>
      </c>
    </row>
    <row r="262" spans="3:33" x14ac:dyDescent="0.3">
      <c r="C262">
        <v>0.96</v>
      </c>
      <c r="D262" s="7"/>
      <c r="E262" s="28"/>
      <c r="F262" s="28"/>
      <c r="G262" s="28"/>
      <c r="H262" s="28"/>
      <c r="I262" s="28"/>
      <c r="J262" s="28">
        <v>48</v>
      </c>
      <c r="K262" s="28">
        <v>3.2269999999999999</v>
      </c>
      <c r="L262" s="29"/>
      <c r="M262" s="41"/>
      <c r="N262" s="41">
        <f t="shared" si="115"/>
        <v>3.177349035811869</v>
      </c>
    </row>
    <row r="263" spans="3:33" x14ac:dyDescent="0.3">
      <c r="C263">
        <v>0.95</v>
      </c>
      <c r="D263" s="7"/>
      <c r="E263" s="28"/>
      <c r="F263" s="28"/>
      <c r="G263" s="28"/>
      <c r="H263" s="28"/>
      <c r="I263" s="28"/>
      <c r="J263" s="28">
        <v>72</v>
      </c>
      <c r="K263" s="28">
        <v>3.113</v>
      </c>
      <c r="L263" s="29"/>
      <c r="M263" s="41"/>
      <c r="N263" s="41">
        <f t="shared" si="115"/>
        <v>3.0580904593764808</v>
      </c>
    </row>
    <row r="264" spans="3:33" x14ac:dyDescent="0.3">
      <c r="C264">
        <v>0.94</v>
      </c>
      <c r="D264" s="7"/>
      <c r="E264" s="28"/>
      <c r="F264" s="28"/>
      <c r="G264" s="28"/>
      <c r="H264" s="28"/>
      <c r="I264" s="28"/>
      <c r="J264" s="28">
        <v>96</v>
      </c>
      <c r="K264" s="28">
        <v>3.0070000000000001</v>
      </c>
      <c r="L264" s="29"/>
      <c r="M264" s="41"/>
      <c r="N264" s="41">
        <f t="shared" si="115"/>
        <v>2.9433081327622777</v>
      </c>
    </row>
    <row r="265" spans="3:33" x14ac:dyDescent="0.3">
      <c r="C265">
        <v>0.92</v>
      </c>
      <c r="D265" s="7"/>
      <c r="E265" s="28"/>
      <c r="F265" s="28"/>
      <c r="G265" s="28"/>
      <c r="H265" s="28"/>
      <c r="I265" s="28"/>
      <c r="J265" s="28">
        <v>120</v>
      </c>
      <c r="K265" s="28">
        <v>2.9060000000000001</v>
      </c>
      <c r="L265" s="29"/>
      <c r="M265" s="41"/>
      <c r="N265" s="41">
        <f t="shared" si="115"/>
        <v>2.8328340444680284</v>
      </c>
    </row>
    <row r="266" spans="3:33" x14ac:dyDescent="0.3">
      <c r="C266">
        <v>0.9</v>
      </c>
      <c r="D266" s="7"/>
      <c r="E266" s="28"/>
      <c r="F266" s="28"/>
      <c r="G266" s="28"/>
      <c r="H266" s="28"/>
      <c r="I266" s="28"/>
      <c r="J266" s="28">
        <v>148</v>
      </c>
      <c r="K266" s="28">
        <v>2.7970000000000002</v>
      </c>
      <c r="L266" s="29"/>
      <c r="M266" s="41"/>
      <c r="N266" s="41">
        <f t="shared" si="115"/>
        <v>2.7091773502707661</v>
      </c>
    </row>
    <row r="267" spans="3:33" x14ac:dyDescent="0.3">
      <c r="D267" s="7"/>
      <c r="E267" s="28"/>
      <c r="F267" s="28"/>
      <c r="G267" s="28"/>
      <c r="H267" s="28"/>
      <c r="I267" s="28"/>
      <c r="J267" s="28">
        <v>170</v>
      </c>
      <c r="K267" s="28">
        <v>2.7160000000000002</v>
      </c>
      <c r="L267" s="29"/>
      <c r="M267" s="41"/>
      <c r="N267" s="41">
        <f t="shared" si="115"/>
        <v>2.6158171841487072</v>
      </c>
    </row>
    <row r="268" spans="3:33" x14ac:dyDescent="0.3">
      <c r="D268" s="7"/>
      <c r="E268" s="7"/>
      <c r="F268" s="7"/>
      <c r="G268" s="7"/>
      <c r="H268" s="7"/>
      <c r="I268" s="7"/>
      <c r="J268" s="7"/>
      <c r="K268" s="7"/>
      <c r="L268" s="21"/>
      <c r="P268" t="s">
        <v>57</v>
      </c>
      <c r="U268" t="s">
        <v>62</v>
      </c>
      <c r="X268" t="s">
        <v>62</v>
      </c>
    </row>
    <row r="269" spans="3:33" x14ac:dyDescent="0.3">
      <c r="D269" s="7"/>
      <c r="E269" s="7"/>
      <c r="F269" s="7"/>
      <c r="G269" s="7"/>
      <c r="H269" s="7"/>
      <c r="I269" s="7"/>
      <c r="J269" s="7"/>
      <c r="K269" s="7"/>
      <c r="L269" s="21"/>
      <c r="N269">
        <v>6.4358121424548153E-3</v>
      </c>
      <c r="O269" t="s">
        <v>2</v>
      </c>
      <c r="P269" t="s">
        <v>61</v>
      </c>
      <c r="Q269" t="s">
        <v>62</v>
      </c>
      <c r="T269" t="s">
        <v>61</v>
      </c>
      <c r="U269" t="s">
        <v>54</v>
      </c>
      <c r="W269" t="s">
        <v>61</v>
      </c>
      <c r="X269" t="s">
        <v>60</v>
      </c>
    </row>
    <row r="270" spans="3:33" x14ac:dyDescent="0.3">
      <c r="D270" s="7"/>
      <c r="E270" s="7"/>
      <c r="F270" s="7"/>
      <c r="G270" s="7"/>
      <c r="H270" s="7"/>
      <c r="I270" s="7"/>
      <c r="J270" s="7">
        <v>0</v>
      </c>
      <c r="K270" s="7">
        <v>3.5</v>
      </c>
      <c r="L270" s="21"/>
      <c r="M270">
        <f>K270*C262</f>
        <v>3.36</v>
      </c>
      <c r="N270">
        <f>M$270*EXP(-N$269*J270)</f>
        <v>3.36</v>
      </c>
      <c r="O270">
        <v>1.5</v>
      </c>
      <c r="P270">
        <v>2.1463546881171328E-3</v>
      </c>
      <c r="Q270">
        <v>2.3771159512484732E-3</v>
      </c>
      <c r="R270" s="35">
        <f>(P270-Q270)/Q270*100</f>
        <v>-9.7076149360801445</v>
      </c>
      <c r="S270">
        <v>1.5</v>
      </c>
      <c r="T270">
        <v>1.4917809341112834E-3</v>
      </c>
      <c r="U270">
        <v>1.5940218456475372E-3</v>
      </c>
      <c r="V270">
        <v>1.5</v>
      </c>
      <c r="W270">
        <v>8.9305920287632943E-4</v>
      </c>
      <c r="X270">
        <v>9.2617796888546094E-4</v>
      </c>
    </row>
    <row r="271" spans="3:33" x14ac:dyDescent="0.3">
      <c r="D271" s="7"/>
      <c r="E271" s="7">
        <v>7.3</v>
      </c>
      <c r="F271" s="7">
        <v>4</v>
      </c>
      <c r="G271" s="7"/>
      <c r="H271" s="7">
        <v>100</v>
      </c>
      <c r="I271" s="7">
        <v>25</v>
      </c>
      <c r="J271" s="7">
        <v>24</v>
      </c>
      <c r="K271" s="7">
        <v>2.8620000000000001</v>
      </c>
      <c r="L271" s="21"/>
      <c r="N271">
        <f t="shared" ref="N271:N278" si="116">M$270*EXP(-N$269*J271)</f>
        <v>2.879110759926915</v>
      </c>
      <c r="O271">
        <v>2</v>
      </c>
      <c r="P271">
        <v>2.4561444702201462E-3</v>
      </c>
      <c r="Q271">
        <v>2.7202121956147137E-3</v>
      </c>
      <c r="R271" s="35">
        <f t="shared" ref="R271:R276" si="117">(P271-Q271)/Q271*100</f>
        <v>-9.7076149360801427</v>
      </c>
      <c r="S271">
        <v>2</v>
      </c>
      <c r="T271">
        <v>1.7848493092647792E-3</v>
      </c>
      <c r="U271">
        <v>1.824091779086071E-3</v>
      </c>
      <c r="V271">
        <v>2</v>
      </c>
      <c r="W271">
        <v>1.0617332656874135E-3</v>
      </c>
      <c r="X271">
        <v>1.0598560011129009E-3</v>
      </c>
    </row>
    <row r="272" spans="3:33" x14ac:dyDescent="0.3">
      <c r="D272" s="7"/>
      <c r="E272" s="7"/>
      <c r="F272" s="7"/>
      <c r="G272" s="7"/>
      <c r="H272" s="7"/>
      <c r="I272" s="7"/>
      <c r="J272" s="7">
        <v>48</v>
      </c>
      <c r="K272" s="7">
        <v>2.4350000000000001</v>
      </c>
      <c r="L272" s="21"/>
      <c r="N272">
        <f t="shared" si="116"/>
        <v>2.4670472523592077</v>
      </c>
      <c r="O272">
        <v>2.5</v>
      </c>
      <c r="P272">
        <v>2.8704442631386391E-3</v>
      </c>
      <c r="Q272">
        <v>3.1790546468637329E-3</v>
      </c>
      <c r="R272" s="35">
        <f t="shared" si="117"/>
        <v>-9.707614936080148</v>
      </c>
      <c r="S272">
        <v>2.5</v>
      </c>
      <c r="T272">
        <v>2.1559950469029971E-3</v>
      </c>
      <c r="U272">
        <v>2.1317776076285374E-3</v>
      </c>
      <c r="V272">
        <v>2.5</v>
      </c>
      <c r="W272">
        <v>1.2832706459010035E-3</v>
      </c>
      <c r="X272">
        <v>1.2386313651472237E-3</v>
      </c>
      <c r="AG272" t="s">
        <v>57</v>
      </c>
    </row>
    <row r="273" spans="4:39" x14ac:dyDescent="0.3">
      <c r="D273" s="7"/>
      <c r="E273" s="7"/>
      <c r="F273" s="7"/>
      <c r="G273" s="7"/>
      <c r="H273" s="7"/>
      <c r="I273" s="7"/>
      <c r="J273" s="7">
        <v>72</v>
      </c>
      <c r="K273" s="7">
        <v>2.1269999999999998</v>
      </c>
      <c r="L273" s="21"/>
      <c r="N273">
        <f t="shared" si="116"/>
        <v>2.1139590147367637</v>
      </c>
      <c r="O273">
        <v>3</v>
      </c>
      <c r="P273">
        <v>3.4528707704153832E-3</v>
      </c>
      <c r="Q273">
        <v>3.8240996380492381E-3</v>
      </c>
      <c r="R273" s="35">
        <f t="shared" si="117"/>
        <v>-9.7076149360801534</v>
      </c>
      <c r="S273">
        <v>3</v>
      </c>
      <c r="T273">
        <v>2.6383631789990347E-3</v>
      </c>
      <c r="U273">
        <v>2.564325210884994E-3</v>
      </c>
      <c r="V273">
        <v>3</v>
      </c>
      <c r="W273">
        <v>1.5878571342409925E-3</v>
      </c>
      <c r="X273">
        <v>1.489955436849389E-3</v>
      </c>
      <c r="AF273" t="s">
        <v>2</v>
      </c>
      <c r="AG273">
        <v>1.5</v>
      </c>
      <c r="AH273">
        <v>2</v>
      </c>
      <c r="AI273">
        <v>2.5</v>
      </c>
      <c r="AJ273">
        <v>3</v>
      </c>
      <c r="AK273">
        <v>3.5</v>
      </c>
      <c r="AL273">
        <v>4.5</v>
      </c>
      <c r="AM273">
        <v>4</v>
      </c>
    </row>
    <row r="274" spans="4:39" x14ac:dyDescent="0.3">
      <c r="D274" s="7"/>
      <c r="E274" s="7"/>
      <c r="F274" s="7"/>
      <c r="G274" s="7"/>
      <c r="H274" s="7"/>
      <c r="I274" s="7"/>
      <c r="J274" s="7">
        <v>96</v>
      </c>
      <c r="K274" s="7">
        <v>1.8939999999999999</v>
      </c>
      <c r="L274" s="21"/>
      <c r="N274">
        <f t="shared" si="116"/>
        <v>1.8114054004086657</v>
      </c>
      <c r="O274">
        <v>3.5</v>
      </c>
      <c r="P274">
        <v>4.3318165118715873E-3</v>
      </c>
      <c r="Q274">
        <v>4.797543567826904E-3</v>
      </c>
      <c r="R274" s="35">
        <f t="shared" si="117"/>
        <v>-9.7076149360801427</v>
      </c>
      <c r="S274">
        <v>3.5</v>
      </c>
      <c r="T274">
        <v>3.2742369350330838E-3</v>
      </c>
      <c r="U274">
        <v>3.2170871801796056E-3</v>
      </c>
      <c r="V274">
        <v>3.5</v>
      </c>
      <c r="W274">
        <v>2.0264965195204545E-3</v>
      </c>
      <c r="X274">
        <v>1.8692311390850517E-3</v>
      </c>
      <c r="AE274">
        <v>0</v>
      </c>
      <c r="AF274" t="s">
        <v>58</v>
      </c>
      <c r="AG274">
        <v>3.5</v>
      </c>
      <c r="AH274">
        <v>3.5</v>
      </c>
      <c r="AI274">
        <v>3.5</v>
      </c>
      <c r="AJ274">
        <v>3.5</v>
      </c>
      <c r="AK274">
        <v>3.5</v>
      </c>
      <c r="AL274">
        <v>3.5</v>
      </c>
      <c r="AM274">
        <v>3.5</v>
      </c>
    </row>
    <row r="275" spans="4:39" x14ac:dyDescent="0.3">
      <c r="D275" s="7"/>
      <c r="E275" s="7"/>
      <c r="F275" s="7"/>
      <c r="G275" s="7"/>
      <c r="H275" s="7"/>
      <c r="I275" s="7"/>
      <c r="J275" s="7"/>
      <c r="K275" s="7"/>
      <c r="L275" s="21"/>
      <c r="O275">
        <v>4</v>
      </c>
      <c r="P275">
        <v>5.8110482816558125E-3</v>
      </c>
      <c r="Q275">
        <v>6.4358121424548153E-3</v>
      </c>
      <c r="R275" s="35">
        <f t="shared" si="117"/>
        <v>-9.7076149360801391</v>
      </c>
      <c r="S275">
        <v>4</v>
      </c>
      <c r="T275">
        <v>4.0874290431967553E-3</v>
      </c>
      <c r="U275">
        <v>4.3156603884504097E-3</v>
      </c>
      <c r="V275">
        <v>4</v>
      </c>
      <c r="W275">
        <v>2.7045320762688618E-3</v>
      </c>
      <c r="X275">
        <v>2.5075375120412594E-3</v>
      </c>
    </row>
    <row r="276" spans="4:39" x14ac:dyDescent="0.3">
      <c r="D276" s="7"/>
      <c r="E276" s="7"/>
      <c r="F276" s="7"/>
      <c r="G276" s="7"/>
      <c r="H276" s="7"/>
      <c r="I276" s="7"/>
      <c r="J276" s="7">
        <v>120</v>
      </c>
      <c r="K276" s="7">
        <v>1.71</v>
      </c>
      <c r="L276" s="21"/>
      <c r="N276">
        <f t="shared" si="116"/>
        <v>1.5521538032459261</v>
      </c>
      <c r="O276">
        <v>4.5</v>
      </c>
      <c r="P276">
        <v>8.8244161606711499E-3</v>
      </c>
      <c r="Q276">
        <v>9.7731565673275372E-3</v>
      </c>
      <c r="R276" s="35">
        <f t="shared" si="117"/>
        <v>-9.707614936080164</v>
      </c>
      <c r="S276">
        <v>4.5</v>
      </c>
      <c r="T276">
        <v>5.236502125873412E-3</v>
      </c>
      <c r="U276">
        <v>6.1535823193949899E-3</v>
      </c>
      <c r="V276">
        <v>4.5</v>
      </c>
      <c r="W276">
        <v>3.6840583600200906E-3</v>
      </c>
      <c r="X276">
        <v>3.8078421434903217E-3</v>
      </c>
      <c r="AE276">
        <v>170</v>
      </c>
      <c r="AF276" t="s">
        <v>59</v>
      </c>
      <c r="AG276">
        <v>2.4569999999999999</v>
      </c>
      <c r="AH276">
        <v>2.2989999999999999</v>
      </c>
      <c r="AI276">
        <v>2.1160000000000001</v>
      </c>
      <c r="AJ276">
        <v>1.911</v>
      </c>
      <c r="AK276">
        <v>1.6850000000000001</v>
      </c>
      <c r="AL276">
        <v>1.18</v>
      </c>
      <c r="AM276">
        <v>1.4410000000000001</v>
      </c>
    </row>
    <row r="277" spans="4:39" x14ac:dyDescent="0.3">
      <c r="D277" s="7"/>
      <c r="E277" s="7"/>
      <c r="F277" s="7"/>
      <c r="G277" s="7"/>
      <c r="H277" s="7"/>
      <c r="I277" s="7"/>
      <c r="J277" s="7">
        <v>148</v>
      </c>
      <c r="K277" s="7">
        <v>1.5389999999999999</v>
      </c>
      <c r="L277" s="21"/>
      <c r="N277">
        <f t="shared" si="116"/>
        <v>1.2962050161485787</v>
      </c>
      <c r="AG277">
        <f t="shared" ref="AG277:AM277" si="118">LN(AG274/AG276)/170</f>
        <v>2.0813051468019182E-3</v>
      </c>
      <c r="AH277">
        <f t="shared" si="118"/>
        <v>2.4722866042019031E-3</v>
      </c>
      <c r="AI277">
        <f t="shared" si="118"/>
        <v>2.960208555878324E-3</v>
      </c>
      <c r="AJ277">
        <f t="shared" si="118"/>
        <v>3.5596253131601882E-3</v>
      </c>
      <c r="AK277">
        <f t="shared" si="118"/>
        <v>4.2999847334767227E-3</v>
      </c>
      <c r="AL277">
        <f t="shared" si="118"/>
        <v>6.3955795883399681E-3</v>
      </c>
      <c r="AM277">
        <f t="shared" si="118"/>
        <v>5.2201508910469582E-3</v>
      </c>
    </row>
    <row r="278" spans="4:39" x14ac:dyDescent="0.3">
      <c r="D278" s="7"/>
      <c r="E278" s="7"/>
      <c r="F278" s="7"/>
      <c r="G278" s="7"/>
      <c r="H278" s="7"/>
      <c r="I278" s="7"/>
      <c r="J278" s="7">
        <v>170</v>
      </c>
      <c r="K278" s="7">
        <v>1.4279999999999999</v>
      </c>
      <c r="L278" s="21"/>
      <c r="N278">
        <f t="shared" si="116"/>
        <v>1.1250786111104956</v>
      </c>
      <c r="P278" t="s">
        <v>63</v>
      </c>
      <c r="Q278" t="s">
        <v>61</v>
      </c>
      <c r="R278" s="35" t="s">
        <v>64</v>
      </c>
      <c r="AG278" t="s">
        <v>54</v>
      </c>
    </row>
    <row r="279" spans="4:39" x14ac:dyDescent="0.3">
      <c r="D279" s="7"/>
      <c r="E279" s="7"/>
      <c r="F279" s="7"/>
      <c r="G279" s="7"/>
      <c r="H279" s="7"/>
      <c r="I279" s="7"/>
      <c r="J279" s="7"/>
      <c r="K279" s="7"/>
      <c r="L279" s="21"/>
      <c r="P279">
        <v>4</v>
      </c>
      <c r="Q279">
        <v>1.6999697597618948E-3</v>
      </c>
      <c r="R279" s="35">
        <v>1.66129890854745E-3</v>
      </c>
      <c r="AF279" t="s">
        <v>2</v>
      </c>
      <c r="AG279">
        <v>1.5</v>
      </c>
      <c r="AH279">
        <v>2</v>
      </c>
      <c r="AI279">
        <v>2.5</v>
      </c>
      <c r="AJ279">
        <v>3</v>
      </c>
      <c r="AK279">
        <v>3.5</v>
      </c>
      <c r="AL279">
        <v>4.5</v>
      </c>
      <c r="AM279">
        <v>4</v>
      </c>
    </row>
    <row r="280" spans="4:39" x14ac:dyDescent="0.3">
      <c r="D280" s="7"/>
      <c r="E280" s="7"/>
      <c r="F280" s="7"/>
      <c r="G280" s="7"/>
      <c r="H280" s="7"/>
      <c r="I280" s="7"/>
      <c r="J280" s="7"/>
      <c r="K280" s="7"/>
      <c r="L280" s="21"/>
      <c r="P280">
        <v>25</v>
      </c>
      <c r="Q280">
        <v>3.8415728410452488E-3</v>
      </c>
      <c r="R280" s="35">
        <v>3.9625841059363108E-3</v>
      </c>
    </row>
    <row r="281" spans="4:39" x14ac:dyDescent="0.3">
      <c r="D281" s="7"/>
      <c r="E281" s="7"/>
      <c r="F281" s="7"/>
      <c r="G281" s="7"/>
      <c r="H281" s="7"/>
      <c r="I281" s="7"/>
      <c r="J281" s="7"/>
      <c r="K281" s="7"/>
      <c r="L281" s="21"/>
      <c r="N281">
        <v>1.2153598721362908E-2</v>
      </c>
      <c r="P281">
        <v>35</v>
      </c>
      <c r="Q281">
        <v>6.8585791486719195E-3</v>
      </c>
      <c r="R281" s="35">
        <v>6.6187611496297998E-3</v>
      </c>
      <c r="Z281" s="42"/>
      <c r="AB281" s="42"/>
      <c r="AD281" s="42"/>
      <c r="AF281" t="s">
        <v>58</v>
      </c>
      <c r="AG281">
        <v>3.5</v>
      </c>
      <c r="AH281">
        <v>3.5</v>
      </c>
      <c r="AI281">
        <v>3.5</v>
      </c>
      <c r="AJ281">
        <v>3.5</v>
      </c>
      <c r="AK281">
        <v>3.5</v>
      </c>
      <c r="AL281">
        <v>3.5</v>
      </c>
      <c r="AM281">
        <v>3.5</v>
      </c>
    </row>
    <row r="282" spans="4:39" x14ac:dyDescent="0.3">
      <c r="D282" s="7"/>
      <c r="E282" s="7">
        <v>7</v>
      </c>
      <c r="F282" s="7">
        <v>4</v>
      </c>
      <c r="G282" s="7"/>
      <c r="H282" s="7">
        <v>100</v>
      </c>
      <c r="I282" s="7">
        <v>25</v>
      </c>
      <c r="J282" s="7">
        <v>0</v>
      </c>
      <c r="K282" s="7">
        <v>3.5</v>
      </c>
      <c r="L282" s="21"/>
      <c r="M282">
        <f>K282*C262</f>
        <v>3.36</v>
      </c>
      <c r="N282">
        <f>M$282*EXP(-N$281*J282)</f>
        <v>3.36</v>
      </c>
      <c r="AF282" t="s">
        <v>59</v>
      </c>
      <c r="AG282">
        <v>2.7160000000000002</v>
      </c>
      <c r="AH282">
        <v>2.5840000000000001</v>
      </c>
      <c r="AI282">
        <v>2.4260000000000002</v>
      </c>
      <c r="AJ282">
        <v>2.2349999999999999</v>
      </c>
      <c r="AK282">
        <v>2.0059999999999998</v>
      </c>
      <c r="AL282">
        <v>1.4370000000000001</v>
      </c>
      <c r="AM282">
        <v>1.7470000000000001</v>
      </c>
    </row>
    <row r="283" spans="4:39" x14ac:dyDescent="0.3">
      <c r="D283" s="7"/>
      <c r="E283" s="7"/>
      <c r="F283" s="7"/>
      <c r="G283" s="7"/>
      <c r="H283" s="7"/>
      <c r="I283" s="7"/>
      <c r="J283" s="7">
        <v>24</v>
      </c>
      <c r="K283" s="7">
        <v>2.5760000000000001</v>
      </c>
      <c r="L283" s="21"/>
      <c r="N283">
        <f t="shared" ref="N283:N289" si="119">M$282*EXP(-N$281*J283)</f>
        <v>2.5099293483063372</v>
      </c>
      <c r="AE283">
        <v>170</v>
      </c>
      <c r="AG283">
        <f t="shared" ref="AG283:AM283" si="120">LN(AG281/AG282)/170</f>
        <v>1.4917809341112834E-3</v>
      </c>
      <c r="AH283">
        <f t="shared" si="120"/>
        <v>1.7848493092647792E-3</v>
      </c>
      <c r="AI283">
        <f t="shared" si="120"/>
        <v>2.1559950469029971E-3</v>
      </c>
      <c r="AJ283">
        <f t="shared" si="120"/>
        <v>2.6383631789990347E-3</v>
      </c>
      <c r="AK283">
        <f t="shared" si="120"/>
        <v>3.2742369350330838E-3</v>
      </c>
      <c r="AL283">
        <f t="shared" si="120"/>
        <v>5.236502125873412E-3</v>
      </c>
      <c r="AM283">
        <f t="shared" si="120"/>
        <v>4.0874290431967553E-3</v>
      </c>
    </row>
    <row r="284" spans="4:39" x14ac:dyDescent="0.3">
      <c r="D284" s="7"/>
      <c r="E284" s="7"/>
      <c r="F284" s="7"/>
      <c r="G284" s="7"/>
      <c r="H284" s="7"/>
      <c r="I284" s="7"/>
      <c r="J284" s="7">
        <v>48</v>
      </c>
      <c r="K284" s="7">
        <v>2.077</v>
      </c>
      <c r="L284" s="21"/>
      <c r="N284">
        <f t="shared" si="119"/>
        <v>1.8749242063956766</v>
      </c>
      <c r="AG284" t="s">
        <v>60</v>
      </c>
    </row>
    <row r="285" spans="4:39" x14ac:dyDescent="0.3">
      <c r="D285" s="7"/>
      <c r="E285" s="7"/>
      <c r="F285" s="7"/>
      <c r="G285" s="7"/>
      <c r="H285" s="7"/>
      <c r="I285" s="7"/>
      <c r="J285" s="7">
        <v>72</v>
      </c>
      <c r="K285" s="7">
        <v>1.7450000000000001</v>
      </c>
      <c r="L285" s="21"/>
      <c r="N285">
        <f t="shared" si="119"/>
        <v>1.4005735986554992</v>
      </c>
      <c r="AF285" t="s">
        <v>2</v>
      </c>
      <c r="AG285">
        <v>1.5</v>
      </c>
      <c r="AH285">
        <v>2</v>
      </c>
      <c r="AI285">
        <v>2.5</v>
      </c>
      <c r="AJ285">
        <v>3</v>
      </c>
      <c r="AK285">
        <v>3.5</v>
      </c>
      <c r="AL285">
        <v>4.5</v>
      </c>
      <c r="AM285">
        <v>4</v>
      </c>
    </row>
    <row r="286" spans="4:39" x14ac:dyDescent="0.3">
      <c r="D286" s="7"/>
      <c r="E286" s="7"/>
      <c r="F286" s="7"/>
      <c r="G286" s="7"/>
      <c r="H286" s="7"/>
      <c r="I286" s="7"/>
      <c r="J286" s="7">
        <v>96</v>
      </c>
      <c r="K286" s="7">
        <v>1.506</v>
      </c>
      <c r="L286" s="21"/>
      <c r="N286">
        <f t="shared" si="119"/>
        <v>1.046232374919184</v>
      </c>
      <c r="AF286" t="s">
        <v>58</v>
      </c>
      <c r="AG286">
        <v>3.5</v>
      </c>
      <c r="AH286">
        <v>3.5</v>
      </c>
      <c r="AI286">
        <v>3.5</v>
      </c>
      <c r="AJ286">
        <v>3.5</v>
      </c>
      <c r="AK286">
        <v>3.5</v>
      </c>
      <c r="AL286">
        <v>3.5</v>
      </c>
      <c r="AM286">
        <v>3.5</v>
      </c>
    </row>
    <row r="287" spans="4:39" x14ac:dyDescent="0.3">
      <c r="D287" s="7"/>
      <c r="E287" s="7"/>
      <c r="F287" s="7"/>
      <c r="G287" s="7"/>
      <c r="H287" s="7"/>
      <c r="I287" s="7"/>
      <c r="J287" s="7">
        <v>120</v>
      </c>
      <c r="K287" s="7">
        <v>1.3240000000000001</v>
      </c>
      <c r="L287" s="21"/>
      <c r="N287">
        <f t="shared" si="119"/>
        <v>0.78153849492794603</v>
      </c>
      <c r="AF287" t="s">
        <v>59</v>
      </c>
      <c r="AG287">
        <v>3.0070000000000001</v>
      </c>
      <c r="AH287">
        <v>2.9220000000000002</v>
      </c>
      <c r="AI287">
        <v>2.8140000000000001</v>
      </c>
      <c r="AJ287">
        <v>2.6720000000000002</v>
      </c>
      <c r="AK287">
        <v>2.48</v>
      </c>
      <c r="AL287">
        <v>1.871</v>
      </c>
      <c r="AM287">
        <v>2.21</v>
      </c>
    </row>
    <row r="288" spans="4:39" x14ac:dyDescent="0.3">
      <c r="D288" s="7"/>
      <c r="E288" s="7"/>
      <c r="F288" s="7"/>
      <c r="G288" s="7"/>
      <c r="H288" s="7"/>
      <c r="I288" s="7"/>
      <c r="J288" s="7">
        <v>148</v>
      </c>
      <c r="K288" s="7">
        <v>1.161</v>
      </c>
      <c r="L288" s="21"/>
      <c r="N288">
        <f t="shared" si="119"/>
        <v>0.55610862406679473</v>
      </c>
      <c r="AG288">
        <f t="shared" ref="AG288:AM288" si="121">LN(AG286/AG287)/170</f>
        <v>8.9305920287632943E-4</v>
      </c>
      <c r="AH288">
        <f t="shared" si="121"/>
        <v>1.0617332656874135E-3</v>
      </c>
      <c r="AI288">
        <f t="shared" si="121"/>
        <v>1.2832706459010035E-3</v>
      </c>
      <c r="AJ288">
        <f t="shared" si="121"/>
        <v>1.5878571342409925E-3</v>
      </c>
      <c r="AK288">
        <f t="shared" si="121"/>
        <v>2.0264965195204545E-3</v>
      </c>
      <c r="AL288">
        <f t="shared" si="121"/>
        <v>3.6840583600200906E-3</v>
      </c>
      <c r="AM288">
        <f t="shared" si="121"/>
        <v>2.7045320762688618E-3</v>
      </c>
    </row>
    <row r="289" spans="4:14" x14ac:dyDescent="0.3">
      <c r="D289" s="7"/>
      <c r="E289" s="7"/>
      <c r="F289" s="7"/>
      <c r="G289" s="7"/>
      <c r="H289" s="7"/>
      <c r="I289" s="7"/>
      <c r="J289" s="7">
        <v>170</v>
      </c>
      <c r="K289" s="7">
        <v>1.0589999999999999</v>
      </c>
      <c r="L289" s="21"/>
      <c r="N289">
        <f t="shared" si="119"/>
        <v>0.42563597846673007</v>
      </c>
    </row>
    <row r="290" spans="4:14" x14ac:dyDescent="0.3">
      <c r="D290" s="7"/>
      <c r="E290" s="7"/>
      <c r="F290" s="7"/>
      <c r="G290" s="7"/>
      <c r="H290" s="7"/>
      <c r="I290" s="7"/>
      <c r="J290" s="7"/>
      <c r="K290" s="7"/>
      <c r="L290" s="21"/>
    </row>
    <row r="291" spans="4:14" x14ac:dyDescent="0.3">
      <c r="D291" s="7"/>
      <c r="E291" s="7"/>
      <c r="F291" s="7"/>
      <c r="G291" s="7"/>
      <c r="H291" s="7"/>
      <c r="I291" s="7"/>
      <c r="J291" s="7"/>
      <c r="K291" s="7"/>
      <c r="L291" s="21"/>
      <c r="N291">
        <v>2.3562082807293008E-2</v>
      </c>
    </row>
    <row r="292" spans="4:14" x14ac:dyDescent="0.3">
      <c r="D292" s="7"/>
      <c r="E292" s="7">
        <v>6.7</v>
      </c>
      <c r="F292" s="7">
        <v>4</v>
      </c>
      <c r="G292" s="7"/>
      <c r="H292" s="7">
        <v>100</v>
      </c>
      <c r="I292" s="7">
        <v>25</v>
      </c>
      <c r="J292" s="7">
        <v>0</v>
      </c>
      <c r="K292" s="7">
        <v>3.5</v>
      </c>
      <c r="L292" s="21"/>
      <c r="M292">
        <f>K292*C266</f>
        <v>3.15</v>
      </c>
      <c r="N292">
        <f>M$292*EXP(-N$291*J292)</f>
        <v>3.15</v>
      </c>
    </row>
    <row r="293" spans="4:14" x14ac:dyDescent="0.3">
      <c r="D293" s="7"/>
      <c r="E293" s="7"/>
      <c r="F293" s="7"/>
      <c r="G293" s="7"/>
      <c r="H293" s="7"/>
      <c r="I293" s="7"/>
      <c r="J293" s="7">
        <v>24</v>
      </c>
      <c r="K293" s="7">
        <v>2.2280000000000002</v>
      </c>
      <c r="L293" s="21"/>
      <c r="N293">
        <f t="shared" ref="N293:N299" si="122">M$292*EXP(-N$291*J293)</f>
        <v>1.7894574358861257</v>
      </c>
    </row>
    <row r="294" spans="4:14" x14ac:dyDescent="0.3">
      <c r="D294" s="7"/>
      <c r="E294" s="7"/>
      <c r="F294" s="7"/>
      <c r="G294" s="7"/>
      <c r="H294" s="7"/>
      <c r="I294" s="7"/>
      <c r="J294" s="7">
        <v>48</v>
      </c>
      <c r="K294" s="7">
        <v>1.716</v>
      </c>
      <c r="L294" s="21"/>
      <c r="N294">
        <f t="shared" si="122"/>
        <v>1.0165580682057613</v>
      </c>
    </row>
    <row r="295" spans="4:14" x14ac:dyDescent="0.3">
      <c r="D295" s="7"/>
      <c r="E295" s="7"/>
      <c r="F295" s="7"/>
      <c r="G295" s="7"/>
      <c r="H295" s="7"/>
      <c r="I295" s="7"/>
      <c r="J295" s="7">
        <v>72</v>
      </c>
      <c r="K295" s="7">
        <v>1.41</v>
      </c>
      <c r="L295" s="21"/>
      <c r="N295">
        <f t="shared" si="122"/>
        <v>0.57748806163836042</v>
      </c>
    </row>
    <row r="296" spans="4:14" x14ac:dyDescent="0.3">
      <c r="D296" s="7"/>
      <c r="E296" s="7"/>
      <c r="F296" s="7"/>
      <c r="G296" s="7"/>
      <c r="H296" s="7"/>
      <c r="I296" s="7"/>
      <c r="J296" s="7">
        <v>96</v>
      </c>
      <c r="K296" s="7">
        <v>1.1990000000000001</v>
      </c>
      <c r="L296" s="21"/>
      <c r="N296">
        <f t="shared" si="122"/>
        <v>0.32806041461404106</v>
      </c>
    </row>
    <row r="297" spans="4:14" x14ac:dyDescent="0.3">
      <c r="D297" s="7"/>
      <c r="E297" s="7"/>
      <c r="F297" s="7"/>
      <c r="G297" s="7"/>
      <c r="H297" s="7"/>
      <c r="I297" s="7"/>
      <c r="J297" s="7">
        <v>120</v>
      </c>
      <c r="K297" s="7">
        <v>1.0409999999999999</v>
      </c>
      <c r="L297" s="21"/>
      <c r="N297">
        <f t="shared" si="122"/>
        <v>0.18636512646062894</v>
      </c>
    </row>
    <row r="298" spans="4:14" x14ac:dyDescent="0.3">
      <c r="D298" s="7"/>
      <c r="E298" s="7"/>
      <c r="F298" s="7"/>
      <c r="G298" s="7"/>
      <c r="H298" s="7"/>
      <c r="I298" s="7"/>
      <c r="J298" s="7">
        <v>148</v>
      </c>
      <c r="K298" s="7">
        <v>0.89980000000000004</v>
      </c>
      <c r="L298" s="21"/>
      <c r="N298">
        <f t="shared" si="122"/>
        <v>9.6348273566059642E-2</v>
      </c>
    </row>
    <row r="299" spans="4:14" x14ac:dyDescent="0.3">
      <c r="D299" s="7"/>
      <c r="E299" s="7"/>
      <c r="F299" s="7"/>
      <c r="G299" s="7"/>
      <c r="H299" s="7"/>
      <c r="I299" s="7"/>
      <c r="J299" s="7">
        <v>170</v>
      </c>
      <c r="K299" s="7">
        <v>0.81159999999999999</v>
      </c>
      <c r="L299" s="21"/>
      <c r="N299">
        <f t="shared" si="122"/>
        <v>5.7374712333897869E-2</v>
      </c>
    </row>
    <row r="300" spans="4:14" x14ac:dyDescent="0.3">
      <c r="D300" s="7"/>
      <c r="E300" s="7"/>
      <c r="F300" s="7"/>
      <c r="G300" s="7"/>
      <c r="H300" s="7"/>
      <c r="I300" s="7"/>
      <c r="J300" s="7"/>
      <c r="K300" s="7"/>
      <c r="L300" s="21"/>
    </row>
    <row r="301" spans="4:14" x14ac:dyDescent="0.3">
      <c r="D301" s="7"/>
      <c r="E301" s="7"/>
      <c r="F301" s="7"/>
      <c r="G301" s="7"/>
      <c r="H301" s="7"/>
      <c r="I301" s="7"/>
      <c r="J301" s="7"/>
      <c r="K301" s="7"/>
      <c r="L301" s="21"/>
      <c r="N301">
        <v>3.6939336013309385E-2</v>
      </c>
    </row>
    <row r="302" spans="4:14" x14ac:dyDescent="0.3">
      <c r="D302" s="7"/>
      <c r="E302" s="7">
        <v>6.5</v>
      </c>
      <c r="F302" s="7">
        <v>4</v>
      </c>
      <c r="G302" s="7"/>
      <c r="H302" s="7">
        <v>100</v>
      </c>
      <c r="I302" s="7">
        <v>25</v>
      </c>
      <c r="J302" s="7">
        <v>0</v>
      </c>
      <c r="K302" s="7">
        <v>3.5</v>
      </c>
      <c r="L302" s="21"/>
      <c r="M302">
        <f>K302*C264</f>
        <v>3.29</v>
      </c>
      <c r="N302">
        <f>M$302*EXP(-N$301*J302)</f>
        <v>3.29</v>
      </c>
    </row>
    <row r="303" spans="4:14" x14ac:dyDescent="0.3">
      <c r="D303" s="7"/>
      <c r="E303" s="7"/>
      <c r="F303" s="7"/>
      <c r="G303" s="7"/>
      <c r="H303" s="7"/>
      <c r="I303" s="7"/>
      <c r="J303" s="7">
        <v>24</v>
      </c>
      <c r="K303" s="7">
        <v>1.9690000000000001</v>
      </c>
      <c r="L303" s="21"/>
      <c r="N303">
        <f t="shared" ref="N303:N309" si="123">M$302*EXP(-N$301*J303)</f>
        <v>1.3557346715959471</v>
      </c>
    </row>
    <row r="304" spans="4:14" x14ac:dyDescent="0.3">
      <c r="D304" s="7"/>
      <c r="E304" s="7"/>
      <c r="F304" s="7"/>
      <c r="G304" s="7"/>
      <c r="H304" s="7"/>
      <c r="I304" s="7"/>
      <c r="J304" s="7">
        <v>48</v>
      </c>
      <c r="K304" s="7">
        <v>1.4710000000000001</v>
      </c>
      <c r="L304" s="21"/>
      <c r="N304">
        <f t="shared" si="123"/>
        <v>0.55866762910862333</v>
      </c>
    </row>
    <row r="305" spans="4:17" x14ac:dyDescent="0.3">
      <c r="D305" s="7"/>
      <c r="E305" s="7"/>
      <c r="F305" s="7"/>
      <c r="G305" s="7"/>
      <c r="H305" s="7"/>
      <c r="I305" s="7"/>
      <c r="J305" s="7">
        <v>72</v>
      </c>
      <c r="K305" s="7">
        <v>1.202</v>
      </c>
      <c r="L305" s="21"/>
      <c r="N305">
        <f t="shared" si="123"/>
        <v>0.23021430841363699</v>
      </c>
    </row>
    <row r="306" spans="4:17" x14ac:dyDescent="0.3">
      <c r="D306" s="7"/>
      <c r="E306" s="7"/>
      <c r="F306" s="7"/>
      <c r="G306" s="7"/>
      <c r="H306" s="7"/>
      <c r="I306" s="7"/>
      <c r="J306" s="7">
        <v>96</v>
      </c>
      <c r="K306" s="7">
        <v>1.024</v>
      </c>
      <c r="L306" s="21"/>
      <c r="N306">
        <f t="shared" si="123"/>
        <v>9.4866115444939295E-2</v>
      </c>
    </row>
    <row r="307" spans="4:17" x14ac:dyDescent="0.3">
      <c r="D307" s="7"/>
      <c r="E307" s="7"/>
      <c r="F307" s="7"/>
      <c r="G307" s="7"/>
      <c r="H307" s="7"/>
      <c r="I307" s="7"/>
      <c r="J307" s="7">
        <v>120</v>
      </c>
      <c r="K307" s="7">
        <v>0.89380000000000004</v>
      </c>
      <c r="L307" s="21"/>
      <c r="N307">
        <f t="shared" si="123"/>
        <v>3.9092182938701502E-2</v>
      </c>
    </row>
    <row r="308" spans="4:17" x14ac:dyDescent="0.3">
      <c r="D308" s="7"/>
      <c r="E308" s="7"/>
      <c r="F308" s="7"/>
      <c r="G308" s="7"/>
      <c r="H308" s="7"/>
      <c r="I308" s="7"/>
      <c r="J308" s="7">
        <v>148</v>
      </c>
      <c r="K308" s="7">
        <v>0.77680000000000005</v>
      </c>
      <c r="L308" s="21"/>
      <c r="N308">
        <f t="shared" si="123"/>
        <v>1.3896279101889919E-2</v>
      </c>
    </row>
    <row r="309" spans="4:17" x14ac:dyDescent="0.3">
      <c r="D309" s="7"/>
      <c r="E309" s="7"/>
      <c r="F309" s="7"/>
      <c r="G309" s="7"/>
      <c r="H309" s="7"/>
      <c r="I309" s="7"/>
      <c r="J309" s="7">
        <v>170</v>
      </c>
      <c r="K309" s="7">
        <v>0.70269999999999999</v>
      </c>
      <c r="L309" s="21"/>
      <c r="N309">
        <f t="shared" si="123"/>
        <v>6.165416674868673E-3</v>
      </c>
    </row>
    <row r="310" spans="4:17" x14ac:dyDescent="0.3">
      <c r="D310" s="7"/>
      <c r="E310" s="7"/>
      <c r="F310" s="7"/>
      <c r="G310" s="7"/>
      <c r="H310" s="7"/>
      <c r="I310" s="7"/>
      <c r="J310" s="7"/>
      <c r="K310" s="7"/>
      <c r="L310" s="21"/>
    </row>
    <row r="311" spans="4:17" x14ac:dyDescent="0.3">
      <c r="D311" s="7"/>
      <c r="E311" s="7"/>
      <c r="F311" s="7"/>
      <c r="G311" s="7"/>
      <c r="H311" s="7"/>
      <c r="I311" s="7"/>
      <c r="J311" s="7"/>
      <c r="K311" s="7"/>
      <c r="L311" s="21"/>
      <c r="N311">
        <v>2.564325210884994E-3</v>
      </c>
    </row>
    <row r="312" spans="4:17" x14ac:dyDescent="0.3">
      <c r="D312" s="7"/>
      <c r="E312" s="7">
        <v>7.5</v>
      </c>
      <c r="F312" s="7"/>
      <c r="G312" s="7"/>
      <c r="H312" s="7"/>
      <c r="I312" s="7"/>
      <c r="J312" s="7">
        <v>0</v>
      </c>
      <c r="K312">
        <v>3.5</v>
      </c>
      <c r="M312">
        <f>K312*0.98</f>
        <v>3.4299999999999997</v>
      </c>
      <c r="N312">
        <f>M$312*EXP(-N$311*J312)</f>
        <v>3.4299999999999997</v>
      </c>
      <c r="Q312">
        <v>2.564325210884994E-3</v>
      </c>
    </row>
    <row r="313" spans="4:17" x14ac:dyDescent="0.3">
      <c r="D313" s="7"/>
      <c r="E313" s="7"/>
      <c r="F313" s="7"/>
      <c r="G313" s="7"/>
      <c r="H313" s="7"/>
      <c r="I313" s="7"/>
      <c r="J313" s="7">
        <v>24</v>
      </c>
      <c r="K313">
        <v>3.2280000000000002</v>
      </c>
      <c r="N313">
        <f t="shared" ref="N313:N319" si="124">M$312*EXP(-N$311*J313)</f>
        <v>3.2252693176717613</v>
      </c>
      <c r="Q313">
        <v>3.8240996380492381E-3</v>
      </c>
    </row>
    <row r="314" spans="4:17" x14ac:dyDescent="0.3">
      <c r="D314" s="7"/>
      <c r="E314" s="7"/>
      <c r="F314" s="7"/>
      <c r="G314" s="7"/>
      <c r="H314" s="7"/>
      <c r="I314" s="7"/>
      <c r="J314" s="7">
        <v>48</v>
      </c>
      <c r="K314">
        <v>3.0030000000000001</v>
      </c>
      <c r="N314">
        <f t="shared" si="124"/>
        <v>3.032758650587426</v>
      </c>
      <c r="Q314">
        <v>3.8240996380492381E-3</v>
      </c>
    </row>
    <row r="315" spans="4:17" x14ac:dyDescent="0.3">
      <c r="D315" s="7"/>
      <c r="E315" s="7"/>
      <c r="F315" s="7"/>
      <c r="G315" s="7"/>
      <c r="H315" s="7"/>
      <c r="I315" s="7"/>
      <c r="J315" s="7">
        <v>72</v>
      </c>
      <c r="K315">
        <v>2.806</v>
      </c>
      <c r="N315">
        <f t="shared" si="124"/>
        <v>2.8517386074761628</v>
      </c>
      <c r="Q315">
        <v>1.4000370169395128E-2</v>
      </c>
    </row>
    <row r="316" spans="4:17" x14ac:dyDescent="0.3">
      <c r="D316" s="7"/>
      <c r="E316" s="7"/>
      <c r="F316" s="7"/>
      <c r="G316" s="7"/>
      <c r="H316" s="7"/>
      <c r="I316" s="7"/>
      <c r="J316" s="7">
        <v>96</v>
      </c>
      <c r="K316">
        <v>2.6339999999999999</v>
      </c>
      <c r="N316">
        <f t="shared" si="124"/>
        <v>2.6815233331524384</v>
      </c>
    </row>
    <row r="317" spans="4:17" x14ac:dyDescent="0.3">
      <c r="D317" s="7"/>
      <c r="E317" s="7"/>
      <c r="F317" s="7"/>
      <c r="G317" s="7"/>
      <c r="H317" s="7"/>
      <c r="I317" s="7"/>
      <c r="J317" s="7">
        <v>120</v>
      </c>
      <c r="K317">
        <v>2.4809999999999999</v>
      </c>
      <c r="N317">
        <f t="shared" si="124"/>
        <v>2.5214679099234614</v>
      </c>
    </row>
    <row r="318" spans="4:17" x14ac:dyDescent="0.3">
      <c r="D318" s="7"/>
      <c r="E318" s="7"/>
      <c r="F318" s="7"/>
      <c r="G318" s="7"/>
      <c r="H318" s="7"/>
      <c r="I318" s="7"/>
      <c r="J318" s="7">
        <v>148</v>
      </c>
      <c r="K318">
        <v>2.3250000000000002</v>
      </c>
      <c r="N318">
        <f t="shared" si="124"/>
        <v>2.3467705053619334</v>
      </c>
    </row>
    <row r="319" spans="4:17" x14ac:dyDescent="0.3">
      <c r="D319" s="7"/>
      <c r="E319" s="7"/>
      <c r="F319" s="7"/>
      <c r="G319" s="7"/>
      <c r="H319" s="7"/>
      <c r="I319" s="7"/>
      <c r="J319" s="7">
        <v>170</v>
      </c>
      <c r="K319">
        <v>2.2149999999999999</v>
      </c>
      <c r="N319">
        <f t="shared" si="124"/>
        <v>2.2180423340374804</v>
      </c>
    </row>
    <row r="320" spans="4:17" x14ac:dyDescent="0.3">
      <c r="D320" s="7"/>
      <c r="E320" s="7"/>
      <c r="F320" s="7"/>
      <c r="G320" s="7"/>
      <c r="H320" s="7"/>
      <c r="I320" s="7"/>
      <c r="J320" s="7"/>
      <c r="K320" s="7"/>
      <c r="L320" s="21"/>
    </row>
    <row r="321" spans="4:14" x14ac:dyDescent="0.3">
      <c r="D321" s="7"/>
      <c r="E321" s="7"/>
      <c r="F321" s="7"/>
      <c r="G321" s="7"/>
      <c r="H321" s="7"/>
      <c r="I321" s="7"/>
      <c r="J321" s="7"/>
      <c r="K321" s="7"/>
      <c r="L321" s="21"/>
      <c r="N321">
        <v>3.8240996380492381E-3</v>
      </c>
    </row>
    <row r="322" spans="4:14" x14ac:dyDescent="0.3">
      <c r="D322" s="7"/>
      <c r="E322" s="7">
        <v>7.3</v>
      </c>
      <c r="F322" s="7"/>
      <c r="G322" s="7"/>
      <c r="H322" s="7"/>
      <c r="I322" s="7"/>
      <c r="J322" s="7">
        <v>0</v>
      </c>
      <c r="K322">
        <v>3.5</v>
      </c>
      <c r="M322">
        <f>K322*0.98</f>
        <v>3.4299999999999997</v>
      </c>
      <c r="N322">
        <f>M$312*EXP(-N$321*J322)</f>
        <v>3.4299999999999997</v>
      </c>
    </row>
    <row r="323" spans="4:14" x14ac:dyDescent="0.3">
      <c r="D323" s="7"/>
      <c r="E323" s="7"/>
      <c r="F323" s="7"/>
      <c r="G323" s="7"/>
      <c r="H323" s="7"/>
      <c r="I323" s="7"/>
      <c r="J323" s="7">
        <v>24</v>
      </c>
      <c r="K323">
        <v>3.1320000000000001</v>
      </c>
      <c r="N323">
        <f t="shared" ref="N323:N329" si="125">M$312*EXP(-N$321*J323)</f>
        <v>3.1292140471225989</v>
      </c>
    </row>
    <row r="324" spans="4:14" x14ac:dyDescent="0.3">
      <c r="D324" s="7"/>
      <c r="E324" s="7"/>
      <c r="F324" s="7"/>
      <c r="G324" s="7"/>
      <c r="H324" s="7"/>
      <c r="I324" s="7"/>
      <c r="J324" s="7">
        <v>48</v>
      </c>
      <c r="K324">
        <v>2.831</v>
      </c>
      <c r="N324">
        <f t="shared" si="125"/>
        <v>2.8548048258627978</v>
      </c>
    </row>
    <row r="325" spans="4:14" x14ac:dyDescent="0.3">
      <c r="D325" s="7"/>
      <c r="E325" s="7"/>
      <c r="F325" s="7"/>
      <c r="G325" s="7"/>
      <c r="H325" s="7"/>
      <c r="I325" s="7"/>
      <c r="J325" s="7">
        <v>72</v>
      </c>
      <c r="K325">
        <v>2.58</v>
      </c>
      <c r="N325">
        <f t="shared" si="125"/>
        <v>2.6044592894703364</v>
      </c>
    </row>
    <row r="326" spans="4:14" x14ac:dyDescent="0.3">
      <c r="D326" s="7"/>
      <c r="E326" s="7"/>
      <c r="F326" s="7"/>
      <c r="G326" s="7"/>
      <c r="H326" s="7"/>
      <c r="I326" s="7"/>
      <c r="J326" s="7">
        <v>96</v>
      </c>
      <c r="K326">
        <v>2.371</v>
      </c>
      <c r="N326">
        <f t="shared" si="125"/>
        <v>2.3760672285042337</v>
      </c>
    </row>
    <row r="327" spans="4:14" x14ac:dyDescent="0.3">
      <c r="D327" s="7"/>
      <c r="E327" s="7"/>
      <c r="F327" s="7"/>
      <c r="G327" s="7"/>
      <c r="H327" s="7"/>
      <c r="I327" s="7"/>
      <c r="J327" s="7">
        <v>120</v>
      </c>
      <c r="K327">
        <v>2.1930000000000001</v>
      </c>
      <c r="N327">
        <f t="shared" si="125"/>
        <v>2.1677034834819566</v>
      </c>
    </row>
    <row r="328" spans="4:14" x14ac:dyDescent="0.3">
      <c r="D328" s="7"/>
      <c r="E328" s="7"/>
      <c r="F328" s="7"/>
      <c r="G328" s="7"/>
      <c r="H328" s="7"/>
      <c r="I328" s="7"/>
      <c r="J328" s="7">
        <v>148</v>
      </c>
      <c r="K328">
        <v>2.0179999999999998</v>
      </c>
      <c r="N328">
        <f t="shared" si="125"/>
        <v>1.9475915657809517</v>
      </c>
    </row>
    <row r="329" spans="4:14" x14ac:dyDescent="0.3">
      <c r="D329" s="7"/>
      <c r="E329" s="7"/>
      <c r="F329" s="7"/>
      <c r="G329" s="7"/>
      <c r="H329" s="7"/>
      <c r="I329" s="7"/>
      <c r="J329" s="7">
        <v>170</v>
      </c>
      <c r="K329">
        <v>1.8979999999999999</v>
      </c>
      <c r="N329">
        <f t="shared" si="125"/>
        <v>1.7904434430324834</v>
      </c>
    </row>
    <row r="330" spans="4:14" x14ac:dyDescent="0.3">
      <c r="D330" s="7"/>
      <c r="E330" s="7"/>
      <c r="F330" s="7"/>
      <c r="G330" s="7"/>
      <c r="H330" s="7"/>
      <c r="I330" s="7"/>
      <c r="J330" s="7"/>
      <c r="K330" s="7"/>
      <c r="L330" s="21"/>
    </row>
    <row r="331" spans="4:14" x14ac:dyDescent="0.3">
      <c r="D331" s="7"/>
      <c r="E331" s="7"/>
      <c r="F331" s="7"/>
      <c r="G331" s="7"/>
      <c r="H331" s="7"/>
      <c r="I331" s="7"/>
      <c r="J331" s="7"/>
      <c r="K331" s="7"/>
      <c r="L331" s="21"/>
      <c r="N331">
        <v>5.8207075516984496E-3</v>
      </c>
    </row>
    <row r="332" spans="4:14" x14ac:dyDescent="0.3">
      <c r="D332" s="7"/>
      <c r="E332" s="7">
        <v>7</v>
      </c>
      <c r="F332" s="7"/>
      <c r="G332" s="7"/>
      <c r="H332" s="7"/>
      <c r="I332" s="7"/>
      <c r="J332" s="7">
        <v>0</v>
      </c>
      <c r="K332">
        <v>3.5</v>
      </c>
      <c r="M332">
        <f>K332*0.96</f>
        <v>3.36</v>
      </c>
      <c r="N332">
        <f>M$332*EXP(-N$331*J332)</f>
        <v>3.36</v>
      </c>
    </row>
    <row r="333" spans="4:14" x14ac:dyDescent="0.3">
      <c r="D333" s="7"/>
      <c r="E333" s="7"/>
      <c r="F333" s="7"/>
      <c r="G333" s="7"/>
      <c r="H333" s="7"/>
      <c r="I333" s="7"/>
      <c r="J333" s="7">
        <v>24</v>
      </c>
      <c r="K333">
        <v>2.927</v>
      </c>
      <c r="N333">
        <f t="shared" ref="N333:N339" si="126">M$332*EXP(-N$331*J333)</f>
        <v>2.9219289360880332</v>
      </c>
    </row>
    <row r="334" spans="4:14" x14ac:dyDescent="0.3">
      <c r="D334" s="7"/>
      <c r="E334" s="7"/>
      <c r="F334" s="7"/>
      <c r="G334" s="7"/>
      <c r="H334" s="7"/>
      <c r="I334" s="7"/>
      <c r="J334" s="7">
        <v>48</v>
      </c>
      <c r="K334">
        <v>2.5150000000000001</v>
      </c>
      <c r="N334">
        <f t="shared" si="126"/>
        <v>2.5409728296275431</v>
      </c>
    </row>
    <row r="335" spans="4:14" x14ac:dyDescent="0.3">
      <c r="D335" s="7"/>
      <c r="E335" s="7"/>
      <c r="F335" s="7"/>
      <c r="G335" s="7"/>
      <c r="H335" s="7"/>
      <c r="I335" s="7"/>
      <c r="J335" s="7">
        <v>72</v>
      </c>
      <c r="K335">
        <v>2.2010000000000001</v>
      </c>
      <c r="N335">
        <f t="shared" si="126"/>
        <v>2.2096851299708944</v>
      </c>
    </row>
    <row r="336" spans="4:14" x14ac:dyDescent="0.3">
      <c r="D336" s="7"/>
      <c r="E336" s="7"/>
      <c r="F336" s="7"/>
      <c r="G336" s="7"/>
      <c r="H336" s="7"/>
      <c r="I336" s="7"/>
      <c r="J336" s="7">
        <v>96</v>
      </c>
      <c r="K336">
        <v>1.9550000000000001</v>
      </c>
      <c r="N336">
        <f t="shared" si="126"/>
        <v>1.9215901550313701</v>
      </c>
    </row>
    <row r="337" spans="4:14" x14ac:dyDescent="0.3">
      <c r="D337" s="7"/>
      <c r="E337" s="7"/>
      <c r="F337" s="7"/>
      <c r="G337" s="7"/>
      <c r="H337" s="7"/>
      <c r="I337" s="7"/>
      <c r="J337" s="7">
        <v>120</v>
      </c>
      <c r="K337">
        <v>1.758</v>
      </c>
      <c r="N337">
        <f t="shared" si="126"/>
        <v>1.6710565110976339</v>
      </c>
    </row>
    <row r="338" spans="4:14" x14ac:dyDescent="0.3">
      <c r="D338" s="7"/>
      <c r="E338" s="7"/>
      <c r="F338" s="7"/>
      <c r="G338" s="7"/>
      <c r="H338" s="7"/>
      <c r="I338" s="7"/>
      <c r="J338" s="7">
        <v>148</v>
      </c>
      <c r="K338">
        <v>1.5720000000000001</v>
      </c>
      <c r="N338">
        <f t="shared" si="126"/>
        <v>1.4197435494491559</v>
      </c>
    </row>
    <row r="339" spans="4:14" x14ac:dyDescent="0.3">
      <c r="D339" s="7"/>
      <c r="E339" s="7"/>
      <c r="F339" s="7"/>
      <c r="G339" s="7"/>
      <c r="H339" s="7"/>
      <c r="I339" s="7"/>
      <c r="J339" s="7">
        <v>170</v>
      </c>
      <c r="K339">
        <v>1.4510000000000001</v>
      </c>
      <c r="N339">
        <f t="shared" si="126"/>
        <v>1.2490967500916632</v>
      </c>
    </row>
    <row r="340" spans="4:14" x14ac:dyDescent="0.3">
      <c r="D340" s="7"/>
      <c r="E340" s="7"/>
      <c r="F340" s="7"/>
      <c r="G340" s="7"/>
      <c r="H340" s="7"/>
      <c r="I340" s="7"/>
      <c r="J340" s="7"/>
      <c r="K340" s="7"/>
      <c r="L340" s="21"/>
    </row>
    <row r="341" spans="4:14" x14ac:dyDescent="0.3">
      <c r="D341" s="7"/>
      <c r="E341" s="7"/>
      <c r="F341" s="7"/>
      <c r="G341" s="7"/>
      <c r="H341" s="7"/>
      <c r="I341" s="7"/>
      <c r="J341" s="7"/>
      <c r="K341" s="7"/>
      <c r="L341" s="21"/>
      <c r="N341">
        <v>1.4000370169395128E-2</v>
      </c>
    </row>
    <row r="342" spans="4:14" x14ac:dyDescent="0.3">
      <c r="D342" s="7"/>
      <c r="E342" s="7">
        <v>6.7</v>
      </c>
      <c r="F342" s="7"/>
      <c r="G342" s="7"/>
      <c r="H342" s="7"/>
      <c r="I342" s="7"/>
      <c r="J342" s="7">
        <v>0</v>
      </c>
      <c r="K342">
        <v>3.5</v>
      </c>
      <c r="N342">
        <f>M$312*EXP(-N$341*J342)</f>
        <v>3.4299999999999997</v>
      </c>
    </row>
    <row r="343" spans="4:14" x14ac:dyDescent="0.3">
      <c r="D343" s="7"/>
      <c r="E343" s="7"/>
      <c r="F343" s="7"/>
      <c r="G343" s="7"/>
      <c r="H343" s="7"/>
      <c r="I343" s="7"/>
      <c r="J343" s="7">
        <v>24</v>
      </c>
      <c r="K343">
        <v>2.633</v>
      </c>
      <c r="N343">
        <f t="shared" ref="N343:N349" si="127">M$312*EXP(-N$341*J343)</f>
        <v>2.4511354768042626</v>
      </c>
    </row>
    <row r="344" spans="4:14" x14ac:dyDescent="0.3">
      <c r="D344" s="7"/>
      <c r="E344" s="7"/>
      <c r="F344" s="7"/>
      <c r="G344" s="7"/>
      <c r="H344" s="7"/>
      <c r="I344" s="7"/>
      <c r="J344" s="7">
        <v>48</v>
      </c>
      <c r="K344">
        <v>2.14</v>
      </c>
      <c r="N344">
        <f t="shared" si="127"/>
        <v>1.7516224856117957</v>
      </c>
    </row>
    <row r="345" spans="4:14" x14ac:dyDescent="0.3">
      <c r="D345" s="7"/>
      <c r="E345" s="7"/>
      <c r="F345" s="7"/>
      <c r="G345" s="7"/>
      <c r="H345" s="7"/>
      <c r="I345" s="7"/>
      <c r="J345" s="7">
        <v>72</v>
      </c>
      <c r="K345">
        <v>1.8089999999999999</v>
      </c>
      <c r="N345">
        <f t="shared" si="127"/>
        <v>1.2517387803064539</v>
      </c>
    </row>
    <row r="346" spans="4:14" x14ac:dyDescent="0.3">
      <c r="D346" s="7"/>
      <c r="E346" s="7"/>
      <c r="F346" s="7"/>
      <c r="G346" s="7"/>
      <c r="H346" s="7"/>
      <c r="I346" s="7"/>
      <c r="J346" s="7">
        <v>96</v>
      </c>
      <c r="K346">
        <v>1.5680000000000001</v>
      </c>
      <c r="N346">
        <f t="shared" si="127"/>
        <v>0.89451350790112127</v>
      </c>
    </row>
    <row r="347" spans="4:14" x14ac:dyDescent="0.3">
      <c r="D347" s="7"/>
      <c r="E347" s="7"/>
      <c r="F347" s="7"/>
      <c r="G347" s="7"/>
      <c r="H347" s="7"/>
      <c r="I347" s="7"/>
      <c r="J347" s="7">
        <v>120</v>
      </c>
      <c r="K347">
        <v>1.383</v>
      </c>
      <c r="N347">
        <f t="shared" si="127"/>
        <v>0.63923434218573416</v>
      </c>
    </row>
    <row r="348" spans="4:14" x14ac:dyDescent="0.3">
      <c r="D348" s="7"/>
      <c r="E348" s="7"/>
      <c r="F348" s="7"/>
      <c r="G348" s="7"/>
      <c r="H348" s="7"/>
      <c r="I348" s="7"/>
      <c r="J348" s="7">
        <v>148</v>
      </c>
      <c r="K348">
        <v>1.2130000000000001</v>
      </c>
      <c r="N348">
        <f t="shared" si="127"/>
        <v>0.43192879794560202</v>
      </c>
    </row>
    <row r="349" spans="4:14" x14ac:dyDescent="0.3">
      <c r="D349" s="7"/>
      <c r="E349" s="7"/>
      <c r="F349" s="7"/>
      <c r="G349" s="7"/>
      <c r="H349" s="7"/>
      <c r="I349" s="7"/>
      <c r="J349" s="7">
        <v>170</v>
      </c>
      <c r="K349">
        <v>1.105</v>
      </c>
      <c r="N349">
        <f t="shared" si="127"/>
        <v>0.31742850483795298</v>
      </c>
    </row>
    <row r="350" spans="4:14" x14ac:dyDescent="0.3">
      <c r="D350" s="7"/>
      <c r="E350" s="7"/>
      <c r="F350" s="7"/>
      <c r="G350" s="7"/>
      <c r="H350" s="7"/>
      <c r="I350" s="7"/>
      <c r="J350" s="7"/>
      <c r="K350" s="7"/>
      <c r="L350" s="21"/>
    </row>
    <row r="351" spans="4:14" x14ac:dyDescent="0.3">
      <c r="D351" s="7"/>
      <c r="E351" s="7"/>
      <c r="F351" s="7"/>
      <c r="G351" s="7"/>
      <c r="H351" s="7"/>
      <c r="I351" s="7"/>
      <c r="J351" s="7"/>
      <c r="K351" s="7"/>
      <c r="L351" s="21"/>
      <c r="N351">
        <v>5.6207075516984499E-3</v>
      </c>
    </row>
    <row r="352" spans="4:14" x14ac:dyDescent="0.3">
      <c r="D352" s="7"/>
      <c r="E352" s="7">
        <v>7.1</v>
      </c>
      <c r="F352" s="7"/>
      <c r="G352" s="7"/>
      <c r="H352" s="7"/>
      <c r="I352" s="7"/>
      <c r="J352" s="7">
        <v>0</v>
      </c>
      <c r="K352" s="7">
        <v>3.5</v>
      </c>
      <c r="L352" s="21"/>
      <c r="M352">
        <f>K352*0.98</f>
        <v>3.4299999999999997</v>
      </c>
      <c r="N352">
        <f>M$352*EXP(-N$351*J352)</f>
        <v>3.4299999999999997</v>
      </c>
    </row>
    <row r="353" spans="4:14" x14ac:dyDescent="0.3">
      <c r="D353" s="7"/>
      <c r="E353" s="7"/>
      <c r="F353" s="7"/>
      <c r="G353" s="7"/>
      <c r="H353" s="7"/>
      <c r="I353" s="7"/>
      <c r="J353" s="7">
        <v>24</v>
      </c>
      <c r="K353" s="7">
        <v>3.0049999999999999</v>
      </c>
      <c r="L353" s="21"/>
      <c r="N353">
        <f t="shared" ref="N353:N359" si="128">M$352*EXP(-N$351*J353)</f>
        <v>2.9971543243060399</v>
      </c>
    </row>
    <row r="354" spans="4:14" x14ac:dyDescent="0.3">
      <c r="D354" s="7"/>
      <c r="E354" s="7"/>
      <c r="F354" s="7"/>
      <c r="G354" s="7"/>
      <c r="H354" s="7"/>
      <c r="I354" s="7"/>
      <c r="J354" s="7">
        <v>48</v>
      </c>
      <c r="K354" s="7">
        <v>2.6280000000000001</v>
      </c>
      <c r="L354" s="21"/>
      <c r="N354">
        <f t="shared" si="128"/>
        <v>2.6189312080776661</v>
      </c>
    </row>
    <row r="355" spans="4:14" x14ac:dyDescent="0.3">
      <c r="D355" s="7"/>
      <c r="E355" s="7"/>
      <c r="F355" s="7"/>
      <c r="G355" s="7"/>
      <c r="H355" s="7"/>
      <c r="I355" s="7"/>
      <c r="J355" s="7">
        <v>72</v>
      </c>
      <c r="K355" s="7">
        <v>2.331</v>
      </c>
      <c r="L355" s="21"/>
      <c r="N355">
        <f t="shared" si="128"/>
        <v>2.2884376079737661</v>
      </c>
    </row>
    <row r="356" spans="4:14" x14ac:dyDescent="0.3">
      <c r="D356" s="7"/>
      <c r="E356" s="7"/>
      <c r="F356" s="7"/>
      <c r="G356" s="7"/>
      <c r="H356" s="7"/>
      <c r="I356" s="7"/>
      <c r="J356" s="7">
        <v>96</v>
      </c>
      <c r="K356" s="7">
        <v>2.093</v>
      </c>
      <c r="L356" s="21"/>
      <c r="N356">
        <f t="shared" si="128"/>
        <v>1.9996503418784672</v>
      </c>
    </row>
    <row r="357" spans="4:14" x14ac:dyDescent="0.3">
      <c r="D357" s="7"/>
      <c r="E357" s="7"/>
      <c r="F357" s="7"/>
      <c r="G357" s="7"/>
      <c r="H357" s="7"/>
      <c r="I357" s="7"/>
      <c r="J357" s="7">
        <v>120</v>
      </c>
      <c r="K357" s="7">
        <v>1.899</v>
      </c>
      <c r="L357" s="21"/>
      <c r="N357">
        <f t="shared" si="128"/>
        <v>1.7473063175688337</v>
      </c>
    </row>
    <row r="358" spans="4:14" x14ac:dyDescent="0.3">
      <c r="D358" s="7"/>
      <c r="E358" s="7"/>
      <c r="F358" s="7"/>
      <c r="G358" s="7"/>
      <c r="H358" s="7"/>
      <c r="I358" s="7"/>
      <c r="J358" s="7">
        <v>148</v>
      </c>
      <c r="K358" s="7">
        <v>1.714</v>
      </c>
      <c r="L358" s="21"/>
      <c r="N358">
        <f t="shared" si="128"/>
        <v>1.492862687594104</v>
      </c>
    </row>
    <row r="359" spans="4:14" x14ac:dyDescent="0.3">
      <c r="D359" s="7"/>
      <c r="E359" s="7"/>
      <c r="F359" s="7"/>
      <c r="G359" s="7"/>
      <c r="H359" s="7"/>
      <c r="I359" s="7"/>
      <c r="J359" s="7">
        <v>170</v>
      </c>
      <c r="K359" s="7">
        <v>1.5920000000000001</v>
      </c>
      <c r="L359" s="21"/>
      <c r="N359">
        <f t="shared" si="128"/>
        <v>1.3192191089164316</v>
      </c>
    </row>
    <row r="360" spans="4:14" x14ac:dyDescent="0.3">
      <c r="D360" s="7"/>
      <c r="E360" s="7"/>
      <c r="F360" s="7"/>
      <c r="G360" s="7"/>
      <c r="H360" s="7"/>
      <c r="I360" s="7"/>
      <c r="J360" s="7"/>
      <c r="K360" s="7"/>
      <c r="L360" s="21"/>
    </row>
    <row r="361" spans="4:14" x14ac:dyDescent="0.3">
      <c r="D361" s="7"/>
      <c r="E361" s="7"/>
      <c r="F361" s="7"/>
      <c r="G361" s="7"/>
      <c r="H361" s="7"/>
      <c r="I361" s="7"/>
      <c r="J361" s="7"/>
      <c r="K361" s="7"/>
      <c r="L361" s="21"/>
    </row>
    <row r="362" spans="4:14" x14ac:dyDescent="0.3">
      <c r="D362" s="7"/>
      <c r="E362" s="7"/>
      <c r="F362" s="7"/>
      <c r="G362" s="7"/>
      <c r="H362" s="7"/>
      <c r="I362" s="7"/>
      <c r="J362" s="7"/>
      <c r="K362" s="7"/>
      <c r="L362" s="21"/>
    </row>
    <row r="363" spans="4:14" x14ac:dyDescent="0.3">
      <c r="D363" s="7"/>
      <c r="E363" s="7"/>
      <c r="F363" s="7"/>
      <c r="G363" s="7"/>
      <c r="H363" s="7"/>
      <c r="I363" s="7"/>
      <c r="J363" s="7"/>
      <c r="K363" s="7"/>
      <c r="L363" s="21"/>
    </row>
    <row r="364" spans="4:14" x14ac:dyDescent="0.3">
      <c r="D364" s="7"/>
      <c r="E364" s="7"/>
      <c r="F364" s="7"/>
      <c r="G364" s="7"/>
      <c r="H364" s="7"/>
      <c r="I364" s="7"/>
      <c r="J364" s="7"/>
      <c r="K364" s="7"/>
      <c r="L364" s="21"/>
    </row>
    <row r="365" spans="4:14" x14ac:dyDescent="0.3">
      <c r="D365" s="7"/>
      <c r="E365" s="7"/>
      <c r="F365" s="7"/>
      <c r="G365" s="7"/>
      <c r="H365" s="7"/>
      <c r="I365" s="7"/>
      <c r="J365" s="7"/>
      <c r="K365" s="7"/>
      <c r="L365" s="21"/>
    </row>
    <row r="366" spans="4:14" x14ac:dyDescent="0.3">
      <c r="D366" s="7"/>
      <c r="E366" s="7"/>
      <c r="F366" s="7"/>
      <c r="G366" s="7"/>
      <c r="H366" s="7"/>
      <c r="I366" s="7"/>
      <c r="J366" s="7"/>
      <c r="K366" s="7"/>
      <c r="L366" s="21"/>
    </row>
    <row r="367" spans="4:14" x14ac:dyDescent="0.3">
      <c r="D367" s="7"/>
      <c r="E367" s="7"/>
      <c r="F367" s="7"/>
      <c r="G367" s="7"/>
      <c r="H367" s="7"/>
      <c r="I367" s="7"/>
      <c r="J367" s="7"/>
      <c r="K367" s="7"/>
      <c r="L367" s="21"/>
    </row>
    <row r="368" spans="4:14" x14ac:dyDescent="0.3">
      <c r="D368" s="7"/>
      <c r="E368" s="7"/>
      <c r="F368" s="7"/>
      <c r="G368" s="7"/>
      <c r="H368" s="7"/>
      <c r="I368" s="7"/>
      <c r="J368" s="7"/>
      <c r="K368" s="7"/>
      <c r="L368" s="21"/>
    </row>
    <row r="369" spans="4:12" x14ac:dyDescent="0.3">
      <c r="D369" s="7"/>
      <c r="E369" s="7"/>
      <c r="F369" s="7"/>
      <c r="G369" s="7"/>
      <c r="H369" s="7"/>
      <c r="I369" s="7"/>
      <c r="J369" s="7"/>
      <c r="K369" s="7"/>
      <c r="L369" s="21"/>
    </row>
    <row r="370" spans="4:12" x14ac:dyDescent="0.3">
      <c r="D370" s="7"/>
      <c r="E370" s="7"/>
      <c r="F370" s="7"/>
      <c r="G370" s="7"/>
      <c r="H370" s="7"/>
      <c r="I370" s="7"/>
      <c r="J370" s="7"/>
      <c r="K370" s="7"/>
      <c r="L370" s="21"/>
    </row>
    <row r="371" spans="4:12" x14ac:dyDescent="0.3">
      <c r="D371" s="7"/>
      <c r="E371" s="7"/>
      <c r="F371" s="7"/>
      <c r="G371" s="7"/>
      <c r="H371" s="7"/>
      <c r="I371" s="7"/>
      <c r="J371" s="7"/>
      <c r="K371" s="7"/>
      <c r="L371" s="21"/>
    </row>
    <row r="372" spans="4:12" x14ac:dyDescent="0.3">
      <c r="D372" s="7"/>
      <c r="E372" s="7"/>
      <c r="F372" s="7"/>
      <c r="G372" s="7"/>
      <c r="H372" s="7"/>
      <c r="I372" s="7"/>
      <c r="J372" s="7"/>
      <c r="K372" s="7"/>
      <c r="L372" s="21"/>
    </row>
    <row r="373" spans="4:12" x14ac:dyDescent="0.3">
      <c r="D373" s="7"/>
      <c r="E373" s="7"/>
      <c r="F373" s="7"/>
      <c r="G373" s="7"/>
      <c r="H373" s="7"/>
      <c r="I373" s="7"/>
      <c r="J373" s="7"/>
      <c r="K373" s="7"/>
      <c r="L373" s="21"/>
    </row>
    <row r="374" spans="4:12" x14ac:dyDescent="0.3">
      <c r="D374" s="7"/>
      <c r="E374" s="7"/>
      <c r="F374" s="7"/>
      <c r="G374" s="7"/>
      <c r="H374" s="7"/>
      <c r="I374" s="7"/>
      <c r="J374" s="7"/>
      <c r="K374" s="7"/>
      <c r="L374" s="21"/>
    </row>
    <row r="375" spans="4:12" x14ac:dyDescent="0.3">
      <c r="D375" s="7"/>
      <c r="E375" s="7"/>
      <c r="F375" s="7"/>
      <c r="G375" s="7"/>
      <c r="H375" s="7"/>
      <c r="I375" s="7"/>
      <c r="J375" s="7"/>
      <c r="K375" s="7"/>
      <c r="L375" s="21"/>
    </row>
    <row r="376" spans="4:12" x14ac:dyDescent="0.3">
      <c r="D376" s="7"/>
      <c r="E376" s="7"/>
      <c r="F376" s="7"/>
      <c r="G376" s="7"/>
      <c r="H376" s="7"/>
      <c r="I376" s="7"/>
      <c r="J376" s="7"/>
      <c r="K376" s="7"/>
      <c r="L376" s="21"/>
    </row>
    <row r="377" spans="4:12" x14ac:dyDescent="0.3">
      <c r="D377" s="7"/>
      <c r="E377" s="7"/>
      <c r="F377" s="7"/>
      <c r="G377" s="7"/>
      <c r="H377" s="7"/>
      <c r="I377" s="7"/>
      <c r="J377" s="7"/>
      <c r="K377" s="7"/>
      <c r="L377" s="21"/>
    </row>
    <row r="378" spans="4:12" x14ac:dyDescent="0.3">
      <c r="D378" s="7"/>
      <c r="E378" s="7"/>
      <c r="F378" s="7"/>
      <c r="G378" s="7"/>
      <c r="H378" s="7"/>
      <c r="I378" s="7"/>
      <c r="J378" s="7"/>
      <c r="K378" s="7"/>
      <c r="L378" s="21"/>
    </row>
    <row r="379" spans="4:12" x14ac:dyDescent="0.3">
      <c r="D379" s="7"/>
      <c r="E379" s="7"/>
      <c r="F379" s="7"/>
      <c r="G379" s="7"/>
      <c r="H379" s="7"/>
      <c r="I379" s="7"/>
      <c r="J379" s="7"/>
      <c r="K379" s="7"/>
      <c r="L379" s="21"/>
    </row>
    <row r="380" spans="4:12" x14ac:dyDescent="0.3">
      <c r="D380" s="7"/>
      <c r="E380" s="7"/>
      <c r="F380" s="7"/>
      <c r="G380" s="7"/>
      <c r="H380" s="7"/>
      <c r="I380" s="7"/>
      <c r="J380" s="7"/>
      <c r="K380" s="7"/>
      <c r="L380" s="21"/>
    </row>
    <row r="381" spans="4:12" x14ac:dyDescent="0.3">
      <c r="D381" s="7"/>
      <c r="E381" s="7"/>
      <c r="F381" s="7"/>
      <c r="G381" s="7"/>
      <c r="H381" s="7"/>
      <c r="I381" s="7"/>
      <c r="J381" s="7"/>
      <c r="K381" s="7"/>
      <c r="L381" s="21"/>
    </row>
    <row r="382" spans="4:12" x14ac:dyDescent="0.3">
      <c r="D382" s="7"/>
      <c r="E382" s="7"/>
      <c r="F382" s="7"/>
      <c r="G382" s="7"/>
      <c r="H382" s="7"/>
      <c r="I382" s="7"/>
      <c r="J382" s="7"/>
      <c r="K382" s="7"/>
      <c r="L382" s="21"/>
    </row>
    <row r="383" spans="4:12" x14ac:dyDescent="0.3">
      <c r="D383" s="7"/>
      <c r="E383" s="7"/>
      <c r="F383" s="7"/>
      <c r="G383" s="7"/>
      <c r="H383" s="7"/>
      <c r="I383" s="7"/>
      <c r="J383" s="7"/>
      <c r="K383" s="7"/>
      <c r="L383" s="21"/>
    </row>
    <row r="384" spans="4:12" x14ac:dyDescent="0.3">
      <c r="D384" s="7"/>
      <c r="E384" s="7"/>
      <c r="F384" s="7"/>
      <c r="G384" s="7"/>
      <c r="H384" s="7"/>
      <c r="I384" s="7"/>
      <c r="J384" s="7"/>
      <c r="K384" s="7"/>
      <c r="L384" s="21"/>
    </row>
    <row r="385" spans="4:12" x14ac:dyDescent="0.3">
      <c r="D385" s="7"/>
      <c r="E385" s="7"/>
      <c r="F385" s="7"/>
      <c r="G385" s="7"/>
      <c r="H385" s="7"/>
      <c r="I385" s="7"/>
      <c r="J385" s="7"/>
      <c r="K385" s="7"/>
      <c r="L385" s="21"/>
    </row>
    <row r="386" spans="4:12" x14ac:dyDescent="0.3">
      <c r="D386" s="7"/>
      <c r="E386" s="7"/>
      <c r="F386" s="7"/>
      <c r="G386" s="7"/>
      <c r="H386" s="7"/>
      <c r="I386" s="7"/>
      <c r="J386" s="7"/>
      <c r="K386" s="7"/>
      <c r="L386" s="21"/>
    </row>
    <row r="387" spans="4:12" x14ac:dyDescent="0.3">
      <c r="D387" s="7"/>
      <c r="E387" s="7"/>
      <c r="F387" s="7"/>
      <c r="G387" s="7"/>
      <c r="H387" s="7"/>
      <c r="I387" s="7"/>
      <c r="J387" s="7"/>
      <c r="K387" s="7"/>
      <c r="L387" s="21"/>
    </row>
    <row r="388" spans="4:12" x14ac:dyDescent="0.3">
      <c r="D388" s="7"/>
      <c r="E388" s="7"/>
      <c r="F388" s="7"/>
      <c r="G388" s="7"/>
      <c r="H388" s="7"/>
      <c r="I388" s="7"/>
      <c r="J388" s="7"/>
      <c r="K388" s="7"/>
      <c r="L388" s="21"/>
    </row>
    <row r="389" spans="4:12" x14ac:dyDescent="0.3">
      <c r="D389" s="7"/>
      <c r="E389" s="7"/>
      <c r="F389" s="7"/>
      <c r="G389" s="7"/>
      <c r="H389" s="7"/>
      <c r="I389" s="7"/>
      <c r="J389" s="7"/>
      <c r="K389" s="7"/>
      <c r="L389" s="21"/>
    </row>
    <row r="390" spans="4:12" x14ac:dyDescent="0.3">
      <c r="D390" s="7"/>
      <c r="E390" s="7"/>
      <c r="F390" s="7"/>
      <c r="G390" s="7"/>
      <c r="H390" s="7"/>
      <c r="I390" s="7"/>
      <c r="J390" s="7"/>
      <c r="K390" s="7"/>
      <c r="L390" s="21"/>
    </row>
    <row r="391" spans="4:12" x14ac:dyDescent="0.3">
      <c r="D391" s="7"/>
      <c r="E391" s="7"/>
      <c r="F391" s="7"/>
      <c r="G391" s="7"/>
      <c r="H391" s="7"/>
      <c r="I391" s="7"/>
      <c r="J391" s="7"/>
      <c r="K391" s="7"/>
      <c r="L391" s="21"/>
    </row>
    <row r="392" spans="4:12" x14ac:dyDescent="0.3">
      <c r="D392" s="7"/>
      <c r="E392" s="7"/>
      <c r="F392" s="7"/>
      <c r="G392" s="7"/>
      <c r="H392" s="7"/>
      <c r="I392" s="7"/>
      <c r="J392" s="7"/>
      <c r="K392" s="7"/>
      <c r="L392" s="21"/>
    </row>
    <row r="393" spans="4:12" x14ac:dyDescent="0.3">
      <c r="D393" s="7"/>
      <c r="E393" s="7"/>
      <c r="F393" s="7"/>
      <c r="G393" s="7"/>
      <c r="H393" s="7"/>
      <c r="I393" s="7"/>
      <c r="J393" s="7"/>
      <c r="K393" s="7"/>
      <c r="L393" s="21"/>
    </row>
    <row r="394" spans="4:12" x14ac:dyDescent="0.3">
      <c r="D394" s="7"/>
      <c r="E394" s="7"/>
      <c r="F394" s="7"/>
      <c r="G394" s="7"/>
      <c r="H394" s="7"/>
      <c r="I394" s="7"/>
      <c r="J394" s="7"/>
      <c r="K394" s="7"/>
      <c r="L394" s="21"/>
    </row>
    <row r="395" spans="4:12" x14ac:dyDescent="0.3">
      <c r="D395" s="7"/>
      <c r="E395" s="7"/>
      <c r="F395" s="7"/>
      <c r="G395" s="7"/>
      <c r="H395" s="7"/>
      <c r="I395" s="7"/>
      <c r="J395" s="7"/>
      <c r="K395" s="7"/>
      <c r="L395" s="21"/>
    </row>
    <row r="396" spans="4:12" x14ac:dyDescent="0.3">
      <c r="D396" s="7"/>
      <c r="E396" s="7"/>
      <c r="F396" s="7"/>
      <c r="G396" s="7"/>
      <c r="H396" s="7"/>
      <c r="I396" s="7"/>
      <c r="J396" s="7"/>
      <c r="K396" s="7"/>
      <c r="L396" s="21"/>
    </row>
    <row r="397" spans="4:12" x14ac:dyDescent="0.3">
      <c r="D397" s="7"/>
      <c r="E397" s="7"/>
      <c r="F397" s="7"/>
      <c r="G397" s="7"/>
      <c r="H397" s="7"/>
      <c r="I397" s="7"/>
      <c r="J397" s="7"/>
      <c r="K397" s="7"/>
      <c r="L397" s="21"/>
    </row>
    <row r="398" spans="4:12" x14ac:dyDescent="0.3">
      <c r="D398" s="7"/>
      <c r="E398" s="7"/>
      <c r="F398" s="7"/>
      <c r="G398" s="7"/>
      <c r="H398" s="7"/>
      <c r="I398" s="7"/>
      <c r="J398" s="7"/>
      <c r="K398" s="7"/>
      <c r="L398" s="21"/>
    </row>
    <row r="399" spans="4:12" x14ac:dyDescent="0.3">
      <c r="D399" s="7"/>
      <c r="E399" s="7"/>
      <c r="F399" s="7"/>
      <c r="G399" s="7"/>
      <c r="H399" s="7"/>
      <c r="I399" s="7"/>
      <c r="J399" s="7"/>
      <c r="K399" s="7"/>
      <c r="L399" s="21"/>
    </row>
    <row r="400" spans="4:12" x14ac:dyDescent="0.3">
      <c r="D400" s="7"/>
      <c r="E400" s="7"/>
      <c r="F400" s="7"/>
      <c r="G400" s="7"/>
      <c r="H400" s="7"/>
      <c r="I400" s="7"/>
      <c r="J400" s="7"/>
      <c r="K400" s="7"/>
      <c r="L400" s="21"/>
    </row>
    <row r="401" spans="4:12" x14ac:dyDescent="0.3">
      <c r="D401" s="7"/>
      <c r="E401" s="7"/>
      <c r="F401" s="7"/>
      <c r="G401" s="7"/>
      <c r="H401" s="7"/>
      <c r="I401" s="7"/>
      <c r="J401" s="7"/>
      <c r="K401" s="7"/>
      <c r="L401" s="21"/>
    </row>
    <row r="402" spans="4:12" x14ac:dyDescent="0.3">
      <c r="D402" s="7"/>
      <c r="E402" s="7"/>
      <c r="F402" s="7"/>
      <c r="G402" s="7"/>
      <c r="H402" s="7"/>
      <c r="I402" s="7"/>
      <c r="J402" s="7"/>
      <c r="K402" s="7"/>
      <c r="L402" s="21"/>
    </row>
    <row r="403" spans="4:12" x14ac:dyDescent="0.3">
      <c r="D403" s="7"/>
      <c r="E403" s="7"/>
      <c r="F403" s="7"/>
      <c r="G403" s="7"/>
      <c r="H403" s="7"/>
      <c r="I403" s="7"/>
      <c r="J403" s="7"/>
      <c r="K403" s="7"/>
      <c r="L403" s="21"/>
    </row>
    <row r="404" spans="4:12" x14ac:dyDescent="0.3">
      <c r="D404" s="7"/>
      <c r="E404" s="7"/>
      <c r="F404" s="7"/>
      <c r="G404" s="7"/>
      <c r="H404" s="7"/>
      <c r="I404" s="7"/>
      <c r="J404" s="7"/>
      <c r="K404" s="7"/>
      <c r="L404" s="21"/>
    </row>
    <row r="405" spans="4:12" x14ac:dyDescent="0.3">
      <c r="D405" s="7"/>
      <c r="E405" s="7"/>
      <c r="F405" s="7"/>
      <c r="G405" s="7"/>
      <c r="H405" s="7"/>
      <c r="I405" s="7"/>
      <c r="J405" s="7"/>
      <c r="K405" s="7"/>
      <c r="L405" s="21"/>
    </row>
    <row r="406" spans="4:12" x14ac:dyDescent="0.3">
      <c r="D406" s="7"/>
      <c r="E406" s="7"/>
      <c r="F406" s="7"/>
      <c r="G406" s="7"/>
      <c r="H406" s="7"/>
      <c r="I406" s="7"/>
      <c r="J406" s="7"/>
      <c r="K406" s="7"/>
      <c r="L406" s="21"/>
    </row>
    <row r="407" spans="4:12" x14ac:dyDescent="0.3">
      <c r="D407" s="7"/>
      <c r="E407" s="7"/>
      <c r="F407" s="7"/>
      <c r="G407" s="7"/>
      <c r="H407" s="7"/>
      <c r="I407" s="7"/>
      <c r="J407" s="7"/>
      <c r="K407" s="7"/>
      <c r="L407" s="21"/>
    </row>
    <row r="408" spans="4:12" x14ac:dyDescent="0.3">
      <c r="D408" s="7"/>
      <c r="E408" s="7"/>
      <c r="F408" s="7"/>
      <c r="G408" s="7"/>
      <c r="H408" s="7"/>
      <c r="I408" s="7"/>
      <c r="J408" s="7"/>
      <c r="K408" s="7"/>
      <c r="L408" s="21"/>
    </row>
    <row r="409" spans="4:12" x14ac:dyDescent="0.3">
      <c r="D409" s="7"/>
      <c r="E409" s="7"/>
      <c r="F409" s="7"/>
      <c r="G409" s="7"/>
      <c r="H409" s="7"/>
      <c r="I409" s="7"/>
      <c r="J409" s="7"/>
      <c r="K409" s="7"/>
      <c r="L409" s="21"/>
    </row>
    <row r="410" spans="4:12" x14ac:dyDescent="0.3">
      <c r="D410" s="7"/>
      <c r="E410" s="7"/>
      <c r="F410" s="7"/>
      <c r="G410" s="7"/>
      <c r="H410" s="7"/>
      <c r="I410" s="7"/>
      <c r="J410" s="7"/>
      <c r="K410" s="7"/>
      <c r="L410" s="21"/>
    </row>
    <row r="411" spans="4:12" x14ac:dyDescent="0.3">
      <c r="D411" s="7"/>
      <c r="E411" s="7"/>
      <c r="F411" s="7"/>
      <c r="G411" s="7"/>
      <c r="H411" s="7"/>
      <c r="I411" s="7"/>
      <c r="J411" s="7"/>
      <c r="K411" s="7"/>
      <c r="L411" s="21"/>
    </row>
    <row r="412" spans="4:12" x14ac:dyDescent="0.3">
      <c r="D412" s="7"/>
      <c r="E412" s="7"/>
      <c r="F412" s="7"/>
      <c r="G412" s="7"/>
      <c r="H412" s="7"/>
      <c r="I412" s="7"/>
      <c r="J412" s="7"/>
      <c r="K412" s="7"/>
      <c r="L412" s="21"/>
    </row>
    <row r="413" spans="4:12" x14ac:dyDescent="0.3">
      <c r="D413" s="7"/>
      <c r="E413" s="7"/>
      <c r="F413" s="7"/>
      <c r="G413" s="7"/>
      <c r="H413" s="7"/>
      <c r="I413" s="7"/>
      <c r="J413" s="7"/>
      <c r="K413" s="7"/>
      <c r="L413" s="21"/>
    </row>
    <row r="414" spans="4:12" x14ac:dyDescent="0.3">
      <c r="D414" s="7"/>
      <c r="E414" s="7"/>
      <c r="F414" s="7"/>
      <c r="G414" s="7"/>
      <c r="H414" s="7"/>
      <c r="I414" s="7"/>
      <c r="J414" s="7"/>
      <c r="K414" s="7"/>
      <c r="L414" s="21"/>
    </row>
    <row r="415" spans="4:12" x14ac:dyDescent="0.3">
      <c r="D415" s="7"/>
      <c r="E415" s="7"/>
      <c r="F415" s="7"/>
      <c r="G415" s="7"/>
      <c r="H415" s="7"/>
      <c r="I415" s="7"/>
      <c r="J415" s="7"/>
      <c r="K415" s="7"/>
      <c r="L415" s="21"/>
    </row>
    <row r="416" spans="4:12" x14ac:dyDescent="0.3">
      <c r="D416" s="7"/>
      <c r="E416" s="7"/>
      <c r="F416" s="7"/>
      <c r="G416" s="7"/>
      <c r="H416" s="7"/>
      <c r="I416" s="7"/>
      <c r="J416" s="7"/>
      <c r="K416" s="7"/>
      <c r="L416" s="21"/>
    </row>
    <row r="417" spans="4:12" x14ac:dyDescent="0.3">
      <c r="D417" s="7"/>
      <c r="E417" s="7"/>
      <c r="F417" s="7"/>
      <c r="G417" s="7"/>
      <c r="H417" s="7"/>
      <c r="I417" s="7"/>
      <c r="J417" s="7"/>
      <c r="K417" s="7"/>
      <c r="L417" s="21"/>
    </row>
    <row r="418" spans="4:12" x14ac:dyDescent="0.3">
      <c r="D418" s="7"/>
      <c r="E418" s="7"/>
      <c r="F418" s="7"/>
      <c r="G418" s="7"/>
      <c r="H418" s="7"/>
      <c r="I418" s="7"/>
      <c r="J418" s="7"/>
      <c r="K418" s="7"/>
      <c r="L418" s="21"/>
    </row>
    <row r="419" spans="4:12" x14ac:dyDescent="0.3">
      <c r="D419" s="7"/>
      <c r="E419" s="7"/>
      <c r="F419" s="7"/>
      <c r="G419" s="7"/>
      <c r="H419" s="7"/>
      <c r="I419" s="7"/>
      <c r="J419" s="7"/>
      <c r="K419" s="7"/>
      <c r="L419" s="21"/>
    </row>
    <row r="420" spans="4:12" x14ac:dyDescent="0.3">
      <c r="D420" s="7"/>
      <c r="E420" s="7"/>
      <c r="F420" s="7"/>
      <c r="G420" s="7"/>
      <c r="H420" s="7"/>
      <c r="I420" s="7"/>
      <c r="J420" s="7"/>
      <c r="K420" s="7"/>
      <c r="L420" s="21"/>
    </row>
    <row r="421" spans="4:12" x14ac:dyDescent="0.3">
      <c r="D421" s="7"/>
      <c r="E421" s="7"/>
      <c r="F421" s="7"/>
      <c r="G421" s="7"/>
      <c r="H421" s="7"/>
      <c r="I421" s="7"/>
      <c r="J421" s="7"/>
      <c r="K421" s="7"/>
      <c r="L421" s="21"/>
    </row>
    <row r="422" spans="4:12" x14ac:dyDescent="0.3">
      <c r="D422" s="7"/>
      <c r="E422" s="7"/>
      <c r="F422" s="7"/>
      <c r="G422" s="7"/>
      <c r="H422" s="7"/>
      <c r="I422" s="7"/>
      <c r="J422" s="7"/>
      <c r="K422" s="7"/>
      <c r="L422" s="21"/>
    </row>
    <row r="423" spans="4:12" x14ac:dyDescent="0.3">
      <c r="D423" s="7"/>
      <c r="E423" s="7"/>
      <c r="F423" s="7"/>
      <c r="G423" s="7"/>
      <c r="H423" s="7"/>
      <c r="I423" s="7"/>
      <c r="J423" s="7"/>
      <c r="K423" s="7"/>
      <c r="L423" s="21"/>
    </row>
    <row r="424" spans="4:12" x14ac:dyDescent="0.3">
      <c r="D424" s="7"/>
      <c r="E424" s="7"/>
      <c r="F424" s="7"/>
      <c r="G424" s="7"/>
      <c r="H424" s="7"/>
      <c r="I424" s="7"/>
      <c r="J424" s="7"/>
      <c r="K424" s="7"/>
      <c r="L424" s="21"/>
    </row>
    <row r="425" spans="4:12" x14ac:dyDescent="0.3">
      <c r="D425" s="7"/>
      <c r="E425" s="7"/>
      <c r="F425" s="7"/>
      <c r="G425" s="7"/>
      <c r="H425" s="7"/>
      <c r="I425" s="7"/>
      <c r="J425" s="7"/>
      <c r="K425" s="7"/>
      <c r="L425" s="21"/>
    </row>
    <row r="426" spans="4:12" x14ac:dyDescent="0.3">
      <c r="D426" s="7"/>
      <c r="E426" s="7"/>
      <c r="F426" s="7"/>
      <c r="G426" s="7"/>
      <c r="H426" s="7"/>
      <c r="I426" s="7"/>
      <c r="J426" s="7"/>
      <c r="K426" s="7"/>
      <c r="L426" s="21"/>
    </row>
    <row r="427" spans="4:12" x14ac:dyDescent="0.3">
      <c r="D427" s="7"/>
      <c r="E427" s="7"/>
      <c r="F427" s="7"/>
      <c r="G427" s="7"/>
      <c r="H427" s="7"/>
      <c r="I427" s="7"/>
      <c r="J427" s="7"/>
      <c r="K427" s="7"/>
      <c r="L427" s="21"/>
    </row>
    <row r="428" spans="4:12" x14ac:dyDescent="0.3">
      <c r="D428" s="7"/>
      <c r="E428" s="7"/>
      <c r="F428" s="7"/>
      <c r="G428" s="7"/>
      <c r="H428" s="7"/>
      <c r="I428" s="7"/>
      <c r="J428" s="7"/>
      <c r="K428" s="7"/>
      <c r="L428" s="21"/>
    </row>
    <row r="429" spans="4:12" x14ac:dyDescent="0.3">
      <c r="D429" s="7"/>
      <c r="E429" s="7"/>
      <c r="F429" s="7"/>
      <c r="G429" s="7"/>
      <c r="H429" s="7"/>
      <c r="I429" s="7"/>
      <c r="J429" s="7"/>
      <c r="K429" s="7"/>
      <c r="L429" s="21"/>
    </row>
    <row r="430" spans="4:12" x14ac:dyDescent="0.3">
      <c r="D430" s="7"/>
      <c r="E430" s="7"/>
      <c r="F430" s="7"/>
      <c r="G430" s="7"/>
      <c r="H430" s="7"/>
      <c r="I430" s="7"/>
      <c r="J430" s="7"/>
      <c r="K430" s="7"/>
      <c r="L430" s="21"/>
    </row>
    <row r="431" spans="4:12" x14ac:dyDescent="0.3">
      <c r="D431" s="7"/>
      <c r="E431" s="7"/>
      <c r="F431" s="7"/>
      <c r="G431" s="7"/>
      <c r="H431" s="7"/>
      <c r="I431" s="7"/>
      <c r="J431" s="7"/>
      <c r="K431" s="7"/>
      <c r="L431" s="21"/>
    </row>
    <row r="432" spans="4:12" x14ac:dyDescent="0.3">
      <c r="D432" s="7"/>
      <c r="E432" s="7"/>
      <c r="F432" s="7"/>
      <c r="G432" s="7"/>
      <c r="H432" s="7"/>
      <c r="I432" s="7"/>
      <c r="J432" s="7"/>
      <c r="K432" s="7"/>
      <c r="L432" s="21"/>
    </row>
    <row r="433" spans="4:12" x14ac:dyDescent="0.3">
      <c r="D433" s="7"/>
      <c r="E433" s="7"/>
      <c r="F433" s="7"/>
      <c r="G433" s="7"/>
      <c r="H433" s="7"/>
      <c r="I433" s="7"/>
      <c r="J433" s="7"/>
      <c r="K433" s="7"/>
      <c r="L433" s="21"/>
    </row>
    <row r="434" spans="4:12" x14ac:dyDescent="0.3">
      <c r="D434" s="7"/>
      <c r="E434" s="7"/>
      <c r="F434" s="7"/>
      <c r="G434" s="7"/>
      <c r="H434" s="7"/>
      <c r="I434" s="7"/>
      <c r="J434" s="7"/>
      <c r="K434" s="7"/>
      <c r="L434" s="21"/>
    </row>
    <row r="435" spans="4:12" x14ac:dyDescent="0.3">
      <c r="D435" s="7"/>
      <c r="E435" s="7"/>
      <c r="F435" s="7"/>
      <c r="G435" s="7"/>
      <c r="H435" s="7"/>
      <c r="I435" s="7"/>
      <c r="J435" s="7"/>
      <c r="K435" s="7"/>
      <c r="L435" s="21"/>
    </row>
    <row r="436" spans="4:12" x14ac:dyDescent="0.3">
      <c r="D436" s="7"/>
      <c r="E436" s="7"/>
      <c r="F436" s="7"/>
      <c r="G436" s="7"/>
      <c r="H436" s="7"/>
      <c r="I436" s="7"/>
      <c r="J436" s="7"/>
      <c r="K436" s="7"/>
      <c r="L436" s="21"/>
    </row>
    <row r="437" spans="4:12" x14ac:dyDescent="0.3">
      <c r="D437" s="7"/>
      <c r="E437" s="7"/>
      <c r="F437" s="7"/>
      <c r="G437" s="7"/>
      <c r="H437" s="7"/>
      <c r="I437" s="7"/>
      <c r="J437" s="7"/>
      <c r="K437" s="7"/>
      <c r="L437" s="21"/>
    </row>
    <row r="438" spans="4:12" x14ac:dyDescent="0.3">
      <c r="D438" s="7"/>
      <c r="E438" s="7"/>
      <c r="F438" s="7"/>
      <c r="G438" s="7"/>
      <c r="H438" s="7"/>
      <c r="I438" s="7"/>
      <c r="J438" s="7"/>
      <c r="K438" s="7"/>
      <c r="L438" s="21"/>
    </row>
    <row r="439" spans="4:12" x14ac:dyDescent="0.3">
      <c r="D439" s="7"/>
      <c r="E439" s="7"/>
      <c r="F439" s="7"/>
      <c r="G439" s="7"/>
      <c r="H439" s="7"/>
      <c r="I439" s="7"/>
      <c r="J439" s="7"/>
      <c r="K439" s="7"/>
      <c r="L439" s="21"/>
    </row>
    <row r="440" spans="4:12" x14ac:dyDescent="0.3">
      <c r="D440" s="7"/>
      <c r="E440" s="7"/>
      <c r="F440" s="7"/>
      <c r="G440" s="7"/>
      <c r="H440" s="7"/>
      <c r="I440" s="7"/>
      <c r="J440" s="7"/>
      <c r="K440" s="7"/>
      <c r="L440" s="21"/>
    </row>
    <row r="441" spans="4:12" x14ac:dyDescent="0.3">
      <c r="D441" s="7"/>
      <c r="E441" s="7"/>
      <c r="F441" s="7"/>
      <c r="G441" s="7"/>
      <c r="H441" s="7"/>
      <c r="I441" s="7"/>
      <c r="J441" s="7"/>
      <c r="K441" s="7"/>
      <c r="L441" s="21"/>
    </row>
    <row r="442" spans="4:12" x14ac:dyDescent="0.3">
      <c r="D442" s="7"/>
      <c r="E442" s="7"/>
      <c r="F442" s="7"/>
      <c r="G442" s="7"/>
      <c r="H442" s="7"/>
      <c r="I442" s="7"/>
      <c r="J442" s="7"/>
      <c r="K442" s="7"/>
      <c r="L442" s="21"/>
    </row>
    <row r="443" spans="4:12" x14ac:dyDescent="0.3">
      <c r="D443" s="7"/>
      <c r="E443" s="7"/>
      <c r="F443" s="7"/>
      <c r="G443" s="7"/>
      <c r="H443" s="7"/>
      <c r="I443" s="7"/>
      <c r="J443" s="7"/>
      <c r="K443" s="7"/>
      <c r="L443" s="21"/>
    </row>
    <row r="444" spans="4:12" x14ac:dyDescent="0.3">
      <c r="D444" s="7"/>
      <c r="E444" s="7"/>
      <c r="F444" s="7"/>
      <c r="G444" s="7"/>
      <c r="H444" s="7"/>
      <c r="I444" s="7"/>
      <c r="J444" s="7"/>
      <c r="K444" s="7"/>
      <c r="L444" s="21"/>
    </row>
    <row r="445" spans="4:12" x14ac:dyDescent="0.3">
      <c r="D445" s="7"/>
      <c r="E445" s="7"/>
      <c r="F445" s="7"/>
      <c r="G445" s="7"/>
      <c r="H445" s="7"/>
      <c r="I445" s="7"/>
      <c r="J445" s="7"/>
      <c r="K445" s="7"/>
      <c r="L445" s="21"/>
    </row>
    <row r="446" spans="4:12" x14ac:dyDescent="0.3">
      <c r="D446" s="7"/>
      <c r="E446" s="7"/>
      <c r="F446" s="7"/>
      <c r="G446" s="7"/>
      <c r="H446" s="7"/>
      <c r="I446" s="7"/>
      <c r="J446" s="7"/>
      <c r="K446" s="7"/>
      <c r="L446" s="21"/>
    </row>
    <row r="447" spans="4:12" x14ac:dyDescent="0.3">
      <c r="D447" s="7"/>
      <c r="E447" s="7"/>
      <c r="F447" s="7"/>
      <c r="G447" s="7"/>
      <c r="H447" s="7"/>
      <c r="I447" s="7"/>
      <c r="J447" s="7"/>
      <c r="K447" s="7"/>
      <c r="L447" s="21"/>
    </row>
    <row r="448" spans="4:12" x14ac:dyDescent="0.3">
      <c r="D448" s="7"/>
      <c r="E448" s="7"/>
      <c r="F448" s="7"/>
      <c r="G448" s="7"/>
      <c r="H448" s="7"/>
      <c r="I448" s="7"/>
      <c r="J448" s="7"/>
      <c r="K448" s="7"/>
      <c r="L448" s="21"/>
    </row>
    <row r="449" spans="4:12" x14ac:dyDescent="0.3">
      <c r="D449" s="7"/>
      <c r="E449" s="7"/>
      <c r="F449" s="7"/>
      <c r="G449" s="7"/>
      <c r="H449" s="7"/>
      <c r="I449" s="7"/>
      <c r="J449" s="7"/>
      <c r="K449" s="7"/>
      <c r="L449" s="21"/>
    </row>
    <row r="450" spans="4:12" x14ac:dyDescent="0.3">
      <c r="D450" s="7"/>
      <c r="E450" s="7"/>
      <c r="F450" s="7"/>
      <c r="G450" s="7"/>
      <c r="H450" s="7"/>
      <c r="I450" s="7"/>
      <c r="J450" s="7"/>
      <c r="K450" s="7"/>
      <c r="L450" s="21"/>
    </row>
    <row r="451" spans="4:12" x14ac:dyDescent="0.3">
      <c r="D451" s="7"/>
      <c r="E451" s="7"/>
      <c r="F451" s="7"/>
      <c r="G451" s="7"/>
      <c r="H451" s="7"/>
      <c r="I451" s="7"/>
      <c r="J451" s="7"/>
      <c r="K451" s="7"/>
      <c r="L451" s="21"/>
    </row>
    <row r="452" spans="4:12" x14ac:dyDescent="0.3">
      <c r="D452" s="7"/>
      <c r="E452" s="7"/>
      <c r="F452" s="7"/>
      <c r="G452" s="7"/>
      <c r="H452" s="7"/>
      <c r="I452" s="7"/>
      <c r="J452" s="7"/>
      <c r="K452" s="7"/>
      <c r="L452" s="21"/>
    </row>
    <row r="453" spans="4:12" x14ac:dyDescent="0.3">
      <c r="D453" s="7"/>
      <c r="E453" s="7"/>
      <c r="F453" s="7"/>
      <c r="G453" s="7"/>
      <c r="H453" s="7"/>
      <c r="I453" s="7"/>
      <c r="J453" s="7"/>
      <c r="K453" s="7"/>
      <c r="L453" s="21"/>
    </row>
    <row r="454" spans="4:12" x14ac:dyDescent="0.3">
      <c r="D454" s="7"/>
      <c r="E454" s="7"/>
      <c r="F454" s="7"/>
      <c r="G454" s="7"/>
      <c r="H454" s="7"/>
      <c r="I454" s="7"/>
      <c r="J454" s="7"/>
      <c r="K454" s="7"/>
      <c r="L454" s="21"/>
    </row>
    <row r="455" spans="4:12" x14ac:dyDescent="0.3">
      <c r="D455" s="7"/>
      <c r="E455" s="7"/>
      <c r="F455" s="7"/>
      <c r="G455" s="7"/>
      <c r="H455" s="7"/>
      <c r="I455" s="7"/>
      <c r="J455" s="7"/>
      <c r="K455" s="7"/>
      <c r="L455" s="21"/>
    </row>
    <row r="456" spans="4:12" x14ac:dyDescent="0.3">
      <c r="D456" s="7"/>
      <c r="E456" s="7"/>
      <c r="F456" s="7"/>
      <c r="G456" s="7"/>
      <c r="H456" s="7"/>
      <c r="I456" s="7"/>
      <c r="J456" s="7"/>
      <c r="K456" s="7"/>
      <c r="L456" s="21"/>
    </row>
    <row r="457" spans="4:12" x14ac:dyDescent="0.3">
      <c r="D457" s="7"/>
      <c r="E457" s="7"/>
      <c r="F457" s="7"/>
      <c r="G457" s="7"/>
      <c r="H457" s="7"/>
      <c r="I457" s="7"/>
      <c r="J457" s="7"/>
      <c r="K457" s="7"/>
      <c r="L457" s="21"/>
    </row>
    <row r="458" spans="4:12" x14ac:dyDescent="0.3">
      <c r="D458" s="7"/>
      <c r="E458" s="7"/>
      <c r="F458" s="7"/>
      <c r="G458" s="7"/>
      <c r="H458" s="7"/>
      <c r="I458" s="7"/>
      <c r="J458" s="7"/>
      <c r="K458" s="7"/>
      <c r="L458" s="21"/>
    </row>
    <row r="459" spans="4:12" x14ac:dyDescent="0.3">
      <c r="D459" s="7"/>
      <c r="E459" s="7"/>
      <c r="F459" s="7"/>
      <c r="G459" s="7"/>
      <c r="H459" s="7"/>
      <c r="I459" s="7"/>
      <c r="J459" s="7"/>
      <c r="K459" s="7"/>
      <c r="L459" s="21"/>
    </row>
    <row r="460" spans="4:12" x14ac:dyDescent="0.3">
      <c r="D460" s="7"/>
      <c r="E460" s="7"/>
      <c r="F460" s="7"/>
      <c r="G460" s="7"/>
      <c r="H460" s="7"/>
      <c r="I460" s="7"/>
      <c r="J460" s="7"/>
      <c r="K460" s="7"/>
      <c r="L460" s="21"/>
    </row>
    <row r="461" spans="4:12" x14ac:dyDescent="0.3">
      <c r="D461" s="7"/>
      <c r="E461" s="7"/>
      <c r="F461" s="7"/>
      <c r="G461" s="7"/>
      <c r="H461" s="7"/>
      <c r="I461" s="7"/>
      <c r="J461" s="7"/>
      <c r="K461" s="7"/>
      <c r="L461" s="21"/>
    </row>
    <row r="462" spans="4:12" x14ac:dyDescent="0.3">
      <c r="D462" s="7"/>
      <c r="E462" s="7"/>
      <c r="F462" s="7"/>
      <c r="G462" s="7"/>
      <c r="H462" s="7"/>
      <c r="I462" s="7"/>
      <c r="J462" s="7"/>
      <c r="K462" s="7"/>
      <c r="L462" s="21"/>
    </row>
    <row r="463" spans="4:12" x14ac:dyDescent="0.3">
      <c r="D463" s="7"/>
      <c r="E463" s="7"/>
      <c r="F463" s="7"/>
      <c r="G463" s="7"/>
      <c r="H463" s="7"/>
      <c r="I463" s="7"/>
      <c r="J463" s="7"/>
      <c r="K463" s="7"/>
      <c r="L463" s="21"/>
    </row>
    <row r="464" spans="4:12" x14ac:dyDescent="0.3">
      <c r="D464" s="7"/>
      <c r="E464" s="7"/>
      <c r="F464" s="7"/>
      <c r="G464" s="7"/>
      <c r="H464" s="7"/>
      <c r="I464" s="7"/>
      <c r="J464" s="7"/>
      <c r="K464" s="7"/>
      <c r="L464" s="21"/>
    </row>
    <row r="465" spans="4:12" x14ac:dyDescent="0.3">
      <c r="D465" s="7"/>
      <c r="E465" s="7"/>
      <c r="F465" s="7"/>
      <c r="G465" s="7"/>
      <c r="H465" s="7"/>
      <c r="I465" s="7"/>
      <c r="J465" s="7"/>
      <c r="K465" s="7"/>
      <c r="L465" s="21"/>
    </row>
    <row r="466" spans="4:12" x14ac:dyDescent="0.3">
      <c r="D466" s="7"/>
      <c r="E466" s="7"/>
      <c r="F466" s="7"/>
      <c r="G466" s="7"/>
      <c r="H466" s="7"/>
      <c r="I466" s="7"/>
      <c r="J466" s="7"/>
      <c r="K466" s="7"/>
      <c r="L466" s="21"/>
    </row>
    <row r="467" spans="4:12" x14ac:dyDescent="0.3">
      <c r="D467" s="7"/>
      <c r="E467" s="7"/>
      <c r="F467" s="7"/>
      <c r="G467" s="7"/>
      <c r="H467" s="7"/>
      <c r="I467" s="7"/>
      <c r="J467" s="7"/>
      <c r="K467" s="7"/>
      <c r="L467" s="21"/>
    </row>
    <row r="468" spans="4:12" x14ac:dyDescent="0.3">
      <c r="D468" s="7"/>
      <c r="E468" s="7"/>
      <c r="F468" s="7"/>
      <c r="G468" s="7"/>
      <c r="H468" s="7"/>
      <c r="I468" s="7"/>
      <c r="J468" s="7"/>
      <c r="K468" s="7"/>
      <c r="L468" s="21"/>
    </row>
    <row r="469" spans="4:12" x14ac:dyDescent="0.3">
      <c r="D469" s="7"/>
      <c r="E469" s="7"/>
      <c r="F469" s="7"/>
      <c r="G469" s="7"/>
      <c r="H469" s="7"/>
      <c r="I469" s="7"/>
      <c r="J469" s="7"/>
      <c r="K469" s="7"/>
      <c r="L469" s="21"/>
    </row>
    <row r="470" spans="4:12" x14ac:dyDescent="0.3">
      <c r="D470" s="7"/>
      <c r="E470" s="7"/>
      <c r="F470" s="7"/>
      <c r="G470" s="7"/>
      <c r="H470" s="7"/>
      <c r="I470" s="7"/>
      <c r="J470" s="7"/>
      <c r="K470" s="7"/>
      <c r="L470" s="21"/>
    </row>
    <row r="471" spans="4:12" x14ac:dyDescent="0.3">
      <c r="D471" s="7"/>
      <c r="E471" s="7"/>
      <c r="F471" s="7"/>
      <c r="G471" s="7"/>
      <c r="H471" s="7"/>
      <c r="I471" s="7"/>
      <c r="J471" s="7"/>
      <c r="K471" s="7"/>
      <c r="L471" s="21"/>
    </row>
    <row r="472" spans="4:12" x14ac:dyDescent="0.3">
      <c r="D472" s="7"/>
      <c r="E472" s="7"/>
      <c r="F472" s="7"/>
      <c r="G472" s="7"/>
      <c r="H472" s="7"/>
      <c r="I472" s="7"/>
      <c r="J472" s="7"/>
      <c r="K472" s="7"/>
      <c r="L472" s="21"/>
    </row>
    <row r="473" spans="4:12" x14ac:dyDescent="0.3">
      <c r="D473" s="7"/>
      <c r="E473" s="7"/>
      <c r="F473" s="7"/>
      <c r="G473" s="7"/>
      <c r="H473" s="7"/>
      <c r="I473" s="7"/>
      <c r="J473" s="7"/>
      <c r="K473" s="7"/>
      <c r="L473" s="21"/>
    </row>
    <row r="474" spans="4:12" x14ac:dyDescent="0.3">
      <c r="D474" s="7"/>
      <c r="E474" s="7"/>
      <c r="F474" s="7"/>
      <c r="G474" s="7"/>
      <c r="H474" s="7"/>
      <c r="I474" s="7"/>
      <c r="J474" s="7"/>
      <c r="K474" s="7"/>
      <c r="L474" s="21"/>
    </row>
    <row r="475" spans="4:12" x14ac:dyDescent="0.3">
      <c r="D475" s="7"/>
      <c r="E475" s="7"/>
      <c r="F475" s="7"/>
      <c r="G475" s="7"/>
      <c r="H475" s="7"/>
      <c r="I475" s="7"/>
      <c r="J475" s="7"/>
      <c r="K475" s="7"/>
      <c r="L475" s="21"/>
    </row>
    <row r="476" spans="4:12" x14ac:dyDescent="0.3">
      <c r="D476" s="7"/>
      <c r="E476" s="7"/>
      <c r="F476" s="7"/>
      <c r="G476" s="7"/>
      <c r="H476" s="7"/>
      <c r="I476" s="7"/>
      <c r="J476" s="7"/>
      <c r="K476" s="7"/>
      <c r="L476" s="21"/>
    </row>
    <row r="477" spans="4:12" x14ac:dyDescent="0.3">
      <c r="D477" s="7"/>
      <c r="E477" s="7"/>
      <c r="F477" s="7"/>
      <c r="G477" s="7"/>
      <c r="H477" s="7"/>
      <c r="I477" s="7"/>
      <c r="J477" s="7"/>
      <c r="K477" s="7"/>
      <c r="L477" s="21"/>
    </row>
    <row r="478" spans="4:12" x14ac:dyDescent="0.3">
      <c r="D478" s="7"/>
      <c r="E478" s="7"/>
      <c r="F478" s="7"/>
      <c r="G478" s="7"/>
      <c r="H478" s="7"/>
      <c r="I478" s="7"/>
      <c r="J478" s="7"/>
      <c r="K478" s="7"/>
      <c r="L478" s="21"/>
    </row>
    <row r="479" spans="4:12" x14ac:dyDescent="0.3">
      <c r="D479" s="7"/>
      <c r="E479" s="7"/>
      <c r="F479" s="7"/>
      <c r="G479" s="7"/>
      <c r="H479" s="7"/>
      <c r="I479" s="7"/>
      <c r="J479" s="7"/>
      <c r="K479" s="7"/>
      <c r="L479" s="21"/>
    </row>
    <row r="480" spans="4:12" x14ac:dyDescent="0.3">
      <c r="D480" s="7"/>
      <c r="E480" s="7"/>
      <c r="F480" s="7"/>
      <c r="G480" s="7"/>
      <c r="H480" s="7"/>
      <c r="I480" s="7"/>
      <c r="J480" s="7"/>
      <c r="K480" s="7"/>
      <c r="L480" s="21"/>
    </row>
    <row r="481" spans="4:12" x14ac:dyDescent="0.3">
      <c r="D481" s="7"/>
      <c r="E481" s="7"/>
      <c r="F481" s="7"/>
      <c r="G481" s="7"/>
      <c r="H481" s="7"/>
      <c r="I481" s="7"/>
      <c r="J481" s="7"/>
      <c r="K481" s="7"/>
      <c r="L481" s="21"/>
    </row>
    <row r="482" spans="4:12" x14ac:dyDescent="0.3">
      <c r="D482" s="7"/>
      <c r="E482" s="7"/>
      <c r="F482" s="7"/>
      <c r="G482" s="7"/>
      <c r="H482" s="7"/>
      <c r="I482" s="7"/>
      <c r="J482" s="7"/>
      <c r="K482" s="7"/>
      <c r="L482" s="21"/>
    </row>
    <row r="483" spans="4:12" x14ac:dyDescent="0.3">
      <c r="D483" s="7"/>
      <c r="E483" s="7"/>
      <c r="F483" s="7"/>
      <c r="G483" s="7"/>
      <c r="H483" s="7"/>
      <c r="I483" s="7"/>
      <c r="J483" s="7"/>
      <c r="K483" s="7"/>
      <c r="L483" s="21"/>
    </row>
    <row r="484" spans="4:12" x14ac:dyDescent="0.3">
      <c r="D484" s="7"/>
      <c r="E484" s="7"/>
      <c r="F484" s="7"/>
      <c r="G484" s="7"/>
      <c r="H484" s="7"/>
      <c r="I484" s="7"/>
      <c r="J484" s="7"/>
      <c r="K484" s="7"/>
      <c r="L484" s="21"/>
    </row>
    <row r="485" spans="4:12" x14ac:dyDescent="0.3">
      <c r="D485" s="7"/>
      <c r="E485" s="7"/>
      <c r="F485" s="7"/>
      <c r="G485" s="7"/>
      <c r="H485" s="7"/>
      <c r="I485" s="7"/>
      <c r="J485" s="7"/>
      <c r="K485" s="7"/>
      <c r="L485" s="21"/>
    </row>
    <row r="486" spans="4:12" x14ac:dyDescent="0.3">
      <c r="D486" s="7"/>
      <c r="E486" s="7"/>
      <c r="F486" s="7"/>
      <c r="G486" s="7"/>
      <c r="H486" s="7"/>
      <c r="I486" s="7"/>
      <c r="J486" s="7"/>
      <c r="K486" s="7"/>
      <c r="L486" s="21"/>
    </row>
    <row r="487" spans="4:12" x14ac:dyDescent="0.3">
      <c r="D487" s="7"/>
      <c r="E487" s="7"/>
      <c r="F487" s="7"/>
      <c r="G487" s="7"/>
      <c r="H487" s="7"/>
      <c r="I487" s="7"/>
      <c r="J487" s="7"/>
      <c r="K487" s="7"/>
      <c r="L487" s="21"/>
    </row>
    <row r="488" spans="4:12" x14ac:dyDescent="0.3">
      <c r="D488" s="7"/>
      <c r="E488" s="7"/>
      <c r="F488" s="7"/>
      <c r="G488" s="7"/>
      <c r="H488" s="7"/>
      <c r="I488" s="7"/>
      <c r="J488" s="7"/>
      <c r="K488" s="7"/>
      <c r="L488" s="21"/>
    </row>
    <row r="489" spans="4:12" x14ac:dyDescent="0.3">
      <c r="D489" s="7"/>
      <c r="E489" s="7"/>
      <c r="F489" s="7"/>
      <c r="G489" s="7"/>
      <c r="H489" s="7"/>
      <c r="I489" s="7"/>
      <c r="J489" s="7"/>
      <c r="K489" s="7"/>
      <c r="L489" s="21"/>
    </row>
    <row r="490" spans="4:12" x14ac:dyDescent="0.3">
      <c r="D490" s="7"/>
      <c r="E490" s="7"/>
      <c r="F490" s="7"/>
      <c r="G490" s="7"/>
      <c r="H490" s="7"/>
      <c r="I490" s="7"/>
      <c r="J490" s="7"/>
      <c r="K490" s="7"/>
      <c r="L490" s="21"/>
    </row>
    <row r="491" spans="4:12" x14ac:dyDescent="0.3">
      <c r="D491" s="7"/>
      <c r="E491" s="7"/>
      <c r="F491" s="7"/>
      <c r="G491" s="7"/>
      <c r="H491" s="7"/>
      <c r="I491" s="7"/>
      <c r="J491" s="7"/>
      <c r="K491" s="7"/>
      <c r="L491" s="21"/>
    </row>
    <row r="492" spans="4:12" x14ac:dyDescent="0.3">
      <c r="D492" s="7"/>
      <c r="E492" s="7"/>
      <c r="F492" s="7"/>
      <c r="G492" s="7"/>
      <c r="H492" s="7"/>
      <c r="I492" s="7"/>
      <c r="J492" s="7"/>
      <c r="K492" s="7"/>
      <c r="L492" s="21"/>
    </row>
    <row r="493" spans="4:12" x14ac:dyDescent="0.3">
      <c r="D493" s="7"/>
      <c r="E493" s="7"/>
      <c r="F493" s="7"/>
      <c r="G493" s="7"/>
      <c r="H493" s="7"/>
      <c r="I493" s="7"/>
      <c r="J493" s="7"/>
      <c r="K493" s="7"/>
      <c r="L493" s="21"/>
    </row>
    <row r="494" spans="4:12" x14ac:dyDescent="0.3">
      <c r="D494" s="7"/>
      <c r="E494" s="7"/>
      <c r="F494" s="7"/>
      <c r="G494" s="7"/>
      <c r="H494" s="7"/>
      <c r="I494" s="7"/>
      <c r="J494" s="7"/>
      <c r="K494" s="7"/>
      <c r="L494" s="21"/>
    </row>
    <row r="495" spans="4:12" x14ac:dyDescent="0.3">
      <c r="D495" s="7"/>
      <c r="E495" s="7"/>
      <c r="F495" s="7"/>
      <c r="G495" s="7"/>
      <c r="H495" s="7"/>
      <c r="I495" s="7"/>
      <c r="J495" s="7"/>
      <c r="K495" s="7"/>
      <c r="L495" s="21"/>
    </row>
    <row r="496" spans="4:12" x14ac:dyDescent="0.3">
      <c r="D496" s="7"/>
      <c r="E496" s="7"/>
      <c r="F496" s="7"/>
      <c r="G496" s="7"/>
      <c r="H496" s="7"/>
      <c r="I496" s="7"/>
      <c r="J496" s="7"/>
      <c r="K496" s="7"/>
      <c r="L496" s="21"/>
    </row>
    <row r="497" spans="4:12" x14ac:dyDescent="0.3">
      <c r="D497" s="7"/>
      <c r="E497" s="7"/>
      <c r="F497" s="7"/>
      <c r="G497" s="7"/>
      <c r="H497" s="7"/>
      <c r="I497" s="7"/>
      <c r="J497" s="7"/>
      <c r="K497" s="7"/>
      <c r="L497" s="21"/>
    </row>
    <row r="498" spans="4:12" x14ac:dyDescent="0.3">
      <c r="D498" s="7"/>
      <c r="E498" s="7"/>
      <c r="F498" s="7"/>
      <c r="G498" s="7"/>
      <c r="H498" s="7"/>
      <c r="I498" s="7"/>
      <c r="J498" s="7"/>
      <c r="K498" s="7"/>
      <c r="L498" s="21"/>
    </row>
    <row r="499" spans="4:12" x14ac:dyDescent="0.3">
      <c r="D499" s="7"/>
      <c r="E499" s="7"/>
      <c r="F499" s="7"/>
      <c r="G499" s="7"/>
      <c r="H499" s="7"/>
      <c r="I499" s="7"/>
      <c r="J499" s="7"/>
      <c r="K499" s="7"/>
      <c r="L499" s="21"/>
    </row>
    <row r="500" spans="4:12" x14ac:dyDescent="0.3">
      <c r="D500" s="7"/>
      <c r="E500" s="7"/>
      <c r="F500" s="7"/>
      <c r="G500" s="7"/>
      <c r="H500" s="7"/>
      <c r="I500" s="7"/>
      <c r="J500" s="7"/>
      <c r="K500" s="7"/>
      <c r="L500" s="21"/>
    </row>
    <row r="501" spans="4:12" x14ac:dyDescent="0.3">
      <c r="D501" s="7"/>
      <c r="E501" s="7"/>
      <c r="F501" s="7"/>
      <c r="G501" s="7"/>
      <c r="H501" s="7"/>
      <c r="I501" s="7"/>
      <c r="J501" s="7"/>
      <c r="K501" s="7"/>
      <c r="L501" s="21"/>
    </row>
    <row r="502" spans="4:12" x14ac:dyDescent="0.3">
      <c r="D502" s="7"/>
      <c r="E502" s="7"/>
      <c r="F502" s="7"/>
      <c r="G502" s="7"/>
      <c r="H502" s="7"/>
      <c r="I502" s="7"/>
      <c r="J502" s="7"/>
      <c r="K502" s="7"/>
      <c r="L502" s="21"/>
    </row>
    <row r="503" spans="4:12" x14ac:dyDescent="0.3">
      <c r="D503" s="7"/>
      <c r="E503" s="7"/>
      <c r="F503" s="7"/>
      <c r="G503" s="7"/>
      <c r="H503" s="7"/>
      <c r="I503" s="7"/>
      <c r="J503" s="7"/>
      <c r="K503" s="7"/>
      <c r="L503" s="21"/>
    </row>
    <row r="504" spans="4:12" x14ac:dyDescent="0.3">
      <c r="D504" s="7"/>
      <c r="E504" s="7"/>
      <c r="F504" s="7"/>
      <c r="G504" s="7"/>
      <c r="H504" s="7"/>
      <c r="I504" s="7"/>
      <c r="J504" s="7"/>
      <c r="K504" s="7"/>
      <c r="L504" s="21"/>
    </row>
    <row r="505" spans="4:12" x14ac:dyDescent="0.3">
      <c r="D505" s="7"/>
      <c r="E505" s="7"/>
      <c r="F505" s="7"/>
      <c r="G505" s="7"/>
      <c r="H505" s="7"/>
      <c r="I505" s="7"/>
      <c r="J505" s="7"/>
      <c r="K505" s="7"/>
      <c r="L505" s="21"/>
    </row>
    <row r="506" spans="4:12" x14ac:dyDescent="0.3">
      <c r="D506" s="7"/>
      <c r="E506" s="7"/>
      <c r="F506" s="7"/>
      <c r="G506" s="7"/>
      <c r="H506" s="7"/>
      <c r="I506" s="7"/>
      <c r="J506" s="7"/>
      <c r="K506" s="7"/>
      <c r="L506" s="21"/>
    </row>
    <row r="507" spans="4:12" x14ac:dyDescent="0.3">
      <c r="D507" s="7"/>
      <c r="E507" s="7"/>
      <c r="F507" s="7"/>
      <c r="G507" s="7"/>
      <c r="H507" s="7"/>
      <c r="I507" s="7"/>
      <c r="J507" s="7"/>
      <c r="K507" s="7"/>
      <c r="L507" s="21"/>
    </row>
    <row r="508" spans="4:12" x14ac:dyDescent="0.3">
      <c r="D508" s="7"/>
      <c r="E508" s="7"/>
      <c r="F508" s="7"/>
      <c r="G508" s="7"/>
      <c r="H508" s="7"/>
      <c r="I508" s="7"/>
      <c r="J508" s="7"/>
      <c r="K508" s="7"/>
      <c r="L508" s="21"/>
    </row>
    <row r="509" spans="4:12" x14ac:dyDescent="0.3">
      <c r="D509" s="7"/>
      <c r="E509" s="7"/>
      <c r="F509" s="7"/>
      <c r="G509" s="7"/>
      <c r="H509" s="7"/>
      <c r="I509" s="7"/>
      <c r="J509" s="7"/>
      <c r="K509" s="7"/>
      <c r="L509" s="21"/>
    </row>
    <row r="510" spans="4:12" x14ac:dyDescent="0.3">
      <c r="D510" s="7"/>
      <c r="E510" s="7"/>
      <c r="F510" s="7"/>
      <c r="G510" s="7"/>
      <c r="H510" s="7"/>
      <c r="I510" s="7"/>
      <c r="J510" s="7"/>
      <c r="K510" s="7"/>
      <c r="L510" s="21"/>
    </row>
    <row r="511" spans="4:12" x14ac:dyDescent="0.3">
      <c r="D511" s="7"/>
      <c r="E511" s="7"/>
      <c r="F511" s="7"/>
      <c r="G511" s="7"/>
      <c r="H511" s="7"/>
      <c r="I511" s="7"/>
      <c r="J511" s="7"/>
      <c r="K511" s="7"/>
      <c r="L511" s="21"/>
    </row>
    <row r="512" spans="4:12" x14ac:dyDescent="0.3">
      <c r="D512" s="7"/>
      <c r="E512" s="7"/>
      <c r="F512" s="7"/>
      <c r="G512" s="7"/>
      <c r="H512" s="7"/>
      <c r="I512" s="7"/>
      <c r="J512" s="7"/>
      <c r="K512" s="7"/>
      <c r="L512" s="21"/>
    </row>
    <row r="513" spans="4:12" x14ac:dyDescent="0.3">
      <c r="D513" s="7"/>
      <c r="E513" s="7"/>
      <c r="F513" s="7"/>
      <c r="G513" s="7"/>
      <c r="H513" s="7"/>
      <c r="I513" s="7"/>
      <c r="J513" s="7"/>
      <c r="K513" s="7"/>
      <c r="L513" s="21"/>
    </row>
    <row r="514" spans="4:12" x14ac:dyDescent="0.3">
      <c r="D514" s="7"/>
      <c r="E514" s="7"/>
      <c r="F514" s="7"/>
      <c r="G514" s="7"/>
      <c r="H514" s="7"/>
      <c r="I514" s="7"/>
      <c r="J514" s="7"/>
      <c r="K514" s="7"/>
      <c r="L514" s="21"/>
    </row>
    <row r="515" spans="4:12" x14ac:dyDescent="0.3">
      <c r="D515" s="7"/>
      <c r="E515" s="7"/>
      <c r="F515" s="7"/>
      <c r="G515" s="7"/>
      <c r="H515" s="7"/>
      <c r="I515" s="7"/>
      <c r="J515" s="7"/>
      <c r="K515" s="7"/>
      <c r="L515" s="21"/>
    </row>
    <row r="516" spans="4:12" x14ac:dyDescent="0.3">
      <c r="D516" s="7"/>
      <c r="E516" s="7"/>
      <c r="F516" s="7"/>
      <c r="G516" s="7"/>
      <c r="H516" s="7"/>
      <c r="I516" s="7"/>
      <c r="J516" s="7"/>
      <c r="K516" s="7"/>
      <c r="L516" s="21"/>
    </row>
    <row r="517" spans="4:12" x14ac:dyDescent="0.3">
      <c r="D517" s="7"/>
      <c r="E517" s="7"/>
      <c r="F517" s="7"/>
      <c r="G517" s="7"/>
      <c r="H517" s="7"/>
      <c r="I517" s="7"/>
      <c r="J517" s="7"/>
      <c r="K517" s="7"/>
      <c r="L517" s="21"/>
    </row>
    <row r="518" spans="4:12" x14ac:dyDescent="0.3">
      <c r="D518" s="7"/>
      <c r="E518" s="7"/>
      <c r="F518" s="7"/>
      <c r="G518" s="7"/>
      <c r="H518" s="7"/>
      <c r="I518" s="7"/>
      <c r="J518" s="7"/>
      <c r="K518" s="7"/>
      <c r="L518" s="21"/>
    </row>
    <row r="519" spans="4:12" x14ac:dyDescent="0.3">
      <c r="D519" s="7"/>
      <c r="E519" s="7"/>
      <c r="F519" s="7"/>
      <c r="G519" s="7"/>
      <c r="H519" s="7"/>
      <c r="I519" s="7"/>
      <c r="J519" s="7"/>
      <c r="K519" s="7"/>
      <c r="L519" s="21"/>
    </row>
    <row r="520" spans="4:12" x14ac:dyDescent="0.3">
      <c r="D520" s="7"/>
      <c r="E520" s="7"/>
      <c r="F520" s="7"/>
      <c r="G520" s="7"/>
      <c r="H520" s="7"/>
      <c r="I520" s="7"/>
      <c r="J520" s="7"/>
      <c r="K520" s="7"/>
      <c r="L520" s="21"/>
    </row>
    <row r="521" spans="4:12" x14ac:dyDescent="0.3">
      <c r="D521" s="7"/>
      <c r="E521" s="7"/>
      <c r="F521" s="7"/>
      <c r="G521" s="7"/>
      <c r="H521" s="7"/>
      <c r="I521" s="7"/>
      <c r="J521" s="7"/>
      <c r="K521" s="7"/>
      <c r="L521" s="21"/>
    </row>
    <row r="522" spans="4:12" x14ac:dyDescent="0.3">
      <c r="D522" s="7"/>
      <c r="E522" s="7"/>
      <c r="F522" s="7"/>
      <c r="G522" s="7"/>
      <c r="H522" s="7"/>
      <c r="I522" s="7"/>
      <c r="J522" s="7"/>
      <c r="K522" s="7"/>
      <c r="L522" s="21"/>
    </row>
    <row r="523" spans="4:12" x14ac:dyDescent="0.3">
      <c r="D523" s="7"/>
      <c r="E523" s="7"/>
      <c r="F523" s="7"/>
      <c r="G523" s="7"/>
      <c r="H523" s="7"/>
      <c r="I523" s="7"/>
      <c r="J523" s="7"/>
      <c r="K523" s="7"/>
      <c r="L523" s="21"/>
    </row>
    <row r="524" spans="4:12" x14ac:dyDescent="0.3">
      <c r="D524" s="7"/>
      <c r="E524" s="7"/>
      <c r="F524" s="7"/>
      <c r="G524" s="7"/>
      <c r="H524" s="7"/>
      <c r="I524" s="7"/>
      <c r="J524" s="7"/>
      <c r="K524" s="7"/>
      <c r="L524" s="21"/>
    </row>
    <row r="525" spans="4:12" x14ac:dyDescent="0.3">
      <c r="D525" s="7"/>
      <c r="E525" s="7"/>
      <c r="F525" s="7"/>
      <c r="G525" s="7"/>
      <c r="H525" s="7"/>
      <c r="I525" s="7"/>
      <c r="J525" s="7"/>
      <c r="K525" s="7"/>
      <c r="L525" s="21"/>
    </row>
    <row r="526" spans="4:12" x14ac:dyDescent="0.3">
      <c r="D526" s="7"/>
      <c r="E526" s="7"/>
      <c r="F526" s="7"/>
      <c r="G526" s="7"/>
      <c r="H526" s="7"/>
      <c r="I526" s="7"/>
      <c r="J526" s="7"/>
      <c r="K526" s="7"/>
      <c r="L526" s="21"/>
    </row>
    <row r="527" spans="4:12" x14ac:dyDescent="0.3">
      <c r="D527" s="7"/>
      <c r="E527" s="7"/>
      <c r="F527" s="7"/>
      <c r="G527" s="7"/>
      <c r="H527" s="7"/>
      <c r="I527" s="7"/>
      <c r="J527" s="7"/>
      <c r="K527" s="7"/>
      <c r="L527" s="21"/>
    </row>
    <row r="528" spans="4:12" x14ac:dyDescent="0.3">
      <c r="D528" s="7"/>
      <c r="E528" s="7"/>
      <c r="F528" s="7"/>
      <c r="G528" s="7"/>
      <c r="H528" s="7"/>
      <c r="I528" s="7"/>
      <c r="J528" s="7"/>
      <c r="K528" s="7"/>
      <c r="L528" s="21"/>
    </row>
    <row r="529" spans="4:12" x14ac:dyDescent="0.3">
      <c r="D529" s="7"/>
      <c r="E529" s="7"/>
      <c r="F529" s="7"/>
      <c r="G529" s="7"/>
      <c r="H529" s="7"/>
      <c r="I529" s="7"/>
      <c r="J529" s="7"/>
      <c r="K529" s="7"/>
      <c r="L529" s="21"/>
    </row>
    <row r="530" spans="4:12" x14ac:dyDescent="0.3">
      <c r="D530" s="7"/>
      <c r="E530" s="7"/>
      <c r="F530" s="7"/>
      <c r="G530" s="7"/>
      <c r="H530" s="7"/>
      <c r="I530" s="7"/>
      <c r="J530" s="7"/>
      <c r="K530" s="7"/>
      <c r="L530" s="21"/>
    </row>
    <row r="531" spans="4:12" x14ac:dyDescent="0.3">
      <c r="D531" s="7"/>
      <c r="E531" s="7"/>
      <c r="F531" s="7"/>
      <c r="G531" s="7"/>
      <c r="H531" s="7"/>
      <c r="I531" s="7"/>
      <c r="J531" s="7"/>
      <c r="K531" s="7"/>
      <c r="L531" s="21"/>
    </row>
    <row r="532" spans="4:12" x14ac:dyDescent="0.3">
      <c r="D532" s="7"/>
      <c r="E532" s="7"/>
      <c r="F532" s="7"/>
      <c r="G532" s="7"/>
      <c r="H532" s="7"/>
      <c r="I532" s="7"/>
      <c r="J532" s="7"/>
      <c r="K532" s="7"/>
      <c r="L532" s="21"/>
    </row>
    <row r="533" spans="4:12" x14ac:dyDescent="0.3">
      <c r="D533" s="7"/>
      <c r="E533" s="7"/>
      <c r="F533" s="7"/>
      <c r="G533" s="7"/>
      <c r="H533" s="7"/>
      <c r="I533" s="7"/>
      <c r="J533" s="7"/>
      <c r="K533" s="7"/>
      <c r="L533" s="21"/>
    </row>
    <row r="534" spans="4:12" x14ac:dyDescent="0.3">
      <c r="D534" s="7"/>
      <c r="E534" s="7"/>
      <c r="F534" s="7"/>
      <c r="G534" s="7"/>
      <c r="H534" s="7"/>
      <c r="I534" s="7"/>
      <c r="J534" s="7"/>
      <c r="K534" s="7"/>
      <c r="L534" s="21"/>
    </row>
    <row r="535" spans="4:12" x14ac:dyDescent="0.3">
      <c r="D535" s="7"/>
      <c r="E535" s="7"/>
      <c r="F535" s="7"/>
      <c r="G535" s="7"/>
      <c r="H535" s="7"/>
      <c r="I535" s="7"/>
      <c r="J535" s="7"/>
      <c r="K535" s="7"/>
      <c r="L535" s="21"/>
    </row>
    <row r="536" spans="4:12" x14ac:dyDescent="0.3">
      <c r="D536" s="7"/>
      <c r="E536" s="7"/>
      <c r="F536" s="7"/>
      <c r="G536" s="7"/>
      <c r="H536" s="7"/>
      <c r="I536" s="7"/>
      <c r="J536" s="7"/>
      <c r="K536" s="7"/>
      <c r="L536" s="21"/>
    </row>
    <row r="537" spans="4:12" x14ac:dyDescent="0.3">
      <c r="D537" s="7"/>
      <c r="E537" s="7"/>
      <c r="F537" s="7"/>
      <c r="G537" s="7"/>
      <c r="H537" s="7"/>
      <c r="I537" s="7"/>
      <c r="J537" s="7"/>
      <c r="K537" s="7"/>
      <c r="L537" s="21"/>
    </row>
    <row r="538" spans="4:12" x14ac:dyDescent="0.3">
      <c r="D538" s="7"/>
      <c r="E538" s="7"/>
      <c r="F538" s="7"/>
      <c r="G538" s="7"/>
      <c r="H538" s="7"/>
      <c r="I538" s="7"/>
      <c r="J538" s="7"/>
      <c r="K538" s="7"/>
      <c r="L538" s="21"/>
    </row>
    <row r="539" spans="4:12" x14ac:dyDescent="0.3">
      <c r="D539" s="7"/>
      <c r="E539" s="7"/>
      <c r="F539" s="7"/>
      <c r="G539" s="7"/>
      <c r="H539" s="7"/>
      <c r="I539" s="7"/>
      <c r="J539" s="7"/>
      <c r="K539" s="7"/>
      <c r="L539" s="21"/>
    </row>
    <row r="540" spans="4:12" x14ac:dyDescent="0.3">
      <c r="D540" s="7"/>
      <c r="E540" s="7"/>
      <c r="F540" s="7"/>
      <c r="G540" s="7"/>
      <c r="H540" s="7"/>
      <c r="I540" s="7"/>
      <c r="J540" s="7"/>
      <c r="K540" s="7"/>
      <c r="L540" s="21"/>
    </row>
    <row r="541" spans="4:12" x14ac:dyDescent="0.3">
      <c r="D541" s="7"/>
      <c r="E541" s="7"/>
      <c r="F541" s="7"/>
      <c r="G541" s="7"/>
      <c r="H541" s="7"/>
      <c r="I541" s="7"/>
      <c r="J541" s="7"/>
      <c r="K541" s="7"/>
      <c r="L541" s="21"/>
    </row>
    <row r="542" spans="4:12" x14ac:dyDescent="0.3">
      <c r="D542" s="7"/>
      <c r="E542" s="7"/>
      <c r="F542" s="7"/>
      <c r="G542" s="7"/>
      <c r="H542" s="7"/>
      <c r="I542" s="7"/>
      <c r="J542" s="7"/>
      <c r="K542" s="7"/>
      <c r="L542" s="21"/>
    </row>
    <row r="543" spans="4:12" x14ac:dyDescent="0.3">
      <c r="D543" s="7"/>
      <c r="E543" s="7"/>
      <c r="F543" s="7"/>
      <c r="G543" s="7"/>
      <c r="H543" s="7"/>
      <c r="I543" s="7"/>
      <c r="J543" s="7"/>
      <c r="K543" s="7"/>
      <c r="L543" s="21"/>
    </row>
    <row r="544" spans="4:12" x14ac:dyDescent="0.3">
      <c r="D544" s="7"/>
      <c r="E544" s="7"/>
      <c r="F544" s="7"/>
      <c r="G544" s="7"/>
      <c r="H544" s="7"/>
      <c r="I544" s="7"/>
      <c r="J544" s="7"/>
      <c r="K544" s="7"/>
      <c r="L544" s="21"/>
    </row>
    <row r="545" spans="4:12" x14ac:dyDescent="0.3">
      <c r="D545" s="7"/>
      <c r="E545" s="7"/>
      <c r="F545" s="7"/>
      <c r="G545" s="7"/>
      <c r="H545" s="7"/>
      <c r="I545" s="7"/>
      <c r="J545" s="7"/>
      <c r="K545" s="7"/>
      <c r="L545" s="21"/>
    </row>
    <row r="546" spans="4:12" x14ac:dyDescent="0.3">
      <c r="D546" s="7"/>
      <c r="E546" s="7"/>
      <c r="F546" s="7"/>
      <c r="G546" s="7"/>
      <c r="H546" s="7"/>
      <c r="I546" s="7"/>
      <c r="J546" s="7"/>
      <c r="K546" s="7"/>
      <c r="L546" s="21"/>
    </row>
    <row r="547" spans="4:12" x14ac:dyDescent="0.3">
      <c r="D547" s="7"/>
      <c r="E547" s="7"/>
      <c r="F547" s="7"/>
      <c r="G547" s="7"/>
      <c r="H547" s="7"/>
      <c r="I547" s="7"/>
      <c r="J547" s="7"/>
      <c r="K547" s="7"/>
      <c r="L547" s="21"/>
    </row>
    <row r="548" spans="4:12" x14ac:dyDescent="0.3">
      <c r="D548" s="7"/>
      <c r="E548" s="7"/>
      <c r="F548" s="7"/>
      <c r="G548" s="7"/>
      <c r="H548" s="7"/>
      <c r="I548" s="7"/>
      <c r="J548" s="7"/>
      <c r="K548" s="7"/>
      <c r="L548" s="21"/>
    </row>
    <row r="549" spans="4:12" x14ac:dyDescent="0.3">
      <c r="D549" s="7"/>
      <c r="E549" s="7"/>
      <c r="F549" s="7"/>
      <c r="G549" s="7"/>
      <c r="H549" s="7"/>
      <c r="I549" s="7"/>
      <c r="J549" s="7"/>
      <c r="K549" s="7"/>
      <c r="L549" s="21"/>
    </row>
    <row r="550" spans="4:12" x14ac:dyDescent="0.3">
      <c r="D550" s="7"/>
      <c r="E550" s="7"/>
      <c r="F550" s="7"/>
      <c r="G550" s="7"/>
      <c r="H550" s="7"/>
      <c r="I550" s="7"/>
      <c r="J550" s="7"/>
      <c r="K550" s="7"/>
      <c r="L550" s="21"/>
    </row>
    <row r="551" spans="4:12" x14ac:dyDescent="0.3">
      <c r="D551" s="7"/>
      <c r="E551" s="7"/>
      <c r="F551" s="7"/>
      <c r="G551" s="7"/>
      <c r="H551" s="7"/>
      <c r="I551" s="7"/>
      <c r="J551" s="7"/>
      <c r="K551" s="7"/>
      <c r="L551" s="21"/>
    </row>
    <row r="552" spans="4:12" x14ac:dyDescent="0.3">
      <c r="D552" s="7"/>
      <c r="E552" s="7"/>
      <c r="F552" s="7"/>
      <c r="G552" s="7"/>
      <c r="H552" s="7"/>
      <c r="I552" s="7"/>
      <c r="J552" s="7"/>
      <c r="K552" s="7"/>
      <c r="L552" s="21"/>
    </row>
    <row r="553" spans="4:12" x14ac:dyDescent="0.3">
      <c r="D553" s="7"/>
      <c r="E553" s="7"/>
      <c r="F553" s="7"/>
      <c r="G553" s="7"/>
      <c r="H553" s="7"/>
      <c r="I553" s="7"/>
      <c r="J553" s="7"/>
      <c r="K553" s="7"/>
      <c r="L553" s="21"/>
    </row>
    <row r="554" spans="4:12" x14ac:dyDescent="0.3">
      <c r="D554" s="7"/>
      <c r="E554" s="7"/>
      <c r="F554" s="7"/>
      <c r="G554" s="7"/>
      <c r="H554" s="7"/>
      <c r="I554" s="7"/>
      <c r="J554" s="7"/>
      <c r="K554" s="7"/>
      <c r="L554" s="21"/>
    </row>
    <row r="555" spans="4:12" x14ac:dyDescent="0.3">
      <c r="D555" s="7"/>
      <c r="E555" s="7"/>
      <c r="F555" s="7"/>
      <c r="G555" s="7"/>
      <c r="H555" s="7"/>
      <c r="I555" s="7"/>
      <c r="J555" s="7"/>
      <c r="K555" s="7"/>
      <c r="L555" s="21"/>
    </row>
    <row r="556" spans="4:12" x14ac:dyDescent="0.3">
      <c r="D556" s="7"/>
      <c r="E556" s="7"/>
      <c r="F556" s="7"/>
      <c r="G556" s="7"/>
      <c r="H556" s="7"/>
      <c r="I556" s="7"/>
      <c r="J556" s="7"/>
      <c r="K556" s="7"/>
      <c r="L556" s="21"/>
    </row>
    <row r="557" spans="4:12" x14ac:dyDescent="0.3">
      <c r="D557" s="7"/>
      <c r="E557" s="7"/>
      <c r="F557" s="7"/>
      <c r="G557" s="7"/>
      <c r="H557" s="7"/>
      <c r="I557" s="7"/>
      <c r="J557" s="7"/>
      <c r="K557" s="7"/>
      <c r="L557" s="21"/>
    </row>
    <row r="558" spans="4:12" x14ac:dyDescent="0.3">
      <c r="D558" s="7"/>
      <c r="E558" s="7"/>
      <c r="F558" s="7"/>
      <c r="G558" s="7"/>
      <c r="H558" s="7"/>
      <c r="I558" s="7"/>
      <c r="J558" s="7"/>
      <c r="K558" s="7"/>
      <c r="L558" s="21"/>
    </row>
    <row r="559" spans="4:12" x14ac:dyDescent="0.3">
      <c r="D559" s="7"/>
      <c r="E559" s="7"/>
      <c r="F559" s="7"/>
      <c r="G559" s="7"/>
      <c r="H559" s="7"/>
      <c r="I559" s="7"/>
      <c r="J559" s="7"/>
      <c r="K559" s="7"/>
      <c r="L559" s="21"/>
    </row>
    <row r="560" spans="4:12" x14ac:dyDescent="0.3">
      <c r="D560" s="7"/>
      <c r="E560" s="7"/>
      <c r="F560" s="7"/>
      <c r="G560" s="7"/>
      <c r="H560" s="7"/>
      <c r="I560" s="7"/>
      <c r="J560" s="7"/>
      <c r="K560" s="7"/>
      <c r="L560" s="21"/>
    </row>
    <row r="561" spans="4:12" x14ac:dyDescent="0.3">
      <c r="D561" s="7"/>
      <c r="E561" s="7"/>
      <c r="F561" s="7"/>
      <c r="G561" s="7"/>
      <c r="H561" s="7"/>
      <c r="I561" s="7"/>
      <c r="J561" s="7"/>
      <c r="K561" s="7"/>
      <c r="L561" s="21"/>
    </row>
    <row r="562" spans="4:12" x14ac:dyDescent="0.3">
      <c r="D562" s="7"/>
      <c r="E562" s="7"/>
      <c r="F562" s="7"/>
      <c r="G562" s="7"/>
      <c r="H562" s="7"/>
      <c r="I562" s="7"/>
      <c r="J562" s="7"/>
      <c r="K562" s="7"/>
      <c r="L562" s="21"/>
    </row>
    <row r="563" spans="4:12" x14ac:dyDescent="0.3">
      <c r="D563" s="7"/>
      <c r="E563" s="7"/>
      <c r="F563" s="7"/>
      <c r="G563" s="7"/>
      <c r="H563" s="7"/>
      <c r="I563" s="7"/>
      <c r="J563" s="7"/>
      <c r="K563" s="7"/>
      <c r="L563" s="21"/>
    </row>
    <row r="564" spans="4:12" x14ac:dyDescent="0.3">
      <c r="D564" s="7"/>
      <c r="E564" s="7"/>
      <c r="F564" s="7"/>
      <c r="G564" s="7"/>
      <c r="H564" s="7"/>
      <c r="I564" s="7"/>
      <c r="J564" s="7"/>
      <c r="K564" s="7"/>
      <c r="L564" s="21"/>
    </row>
    <row r="565" spans="4:12" x14ac:dyDescent="0.3">
      <c r="D565" s="7"/>
      <c r="E565" s="7"/>
      <c r="F565" s="7"/>
      <c r="G565" s="7"/>
      <c r="H565" s="7"/>
      <c r="I565" s="7"/>
      <c r="J565" s="7"/>
      <c r="K565" s="7"/>
      <c r="L565" s="21"/>
    </row>
    <row r="566" spans="4:12" x14ac:dyDescent="0.3">
      <c r="D566" s="7"/>
      <c r="E566" s="7"/>
      <c r="F566" s="7"/>
      <c r="G566" s="7"/>
      <c r="H566" s="7"/>
      <c r="I566" s="7"/>
      <c r="J566" s="7"/>
      <c r="K566" s="7"/>
      <c r="L566" s="21"/>
    </row>
    <row r="567" spans="4:12" x14ac:dyDescent="0.3">
      <c r="D567" s="7"/>
      <c r="E567" s="7"/>
      <c r="F567" s="7"/>
      <c r="G567" s="7"/>
      <c r="H567" s="7"/>
      <c r="I567" s="7"/>
      <c r="J567" s="7"/>
      <c r="K567" s="7"/>
      <c r="L567" s="21"/>
    </row>
    <row r="568" spans="4:12" x14ac:dyDescent="0.3">
      <c r="D568" s="7"/>
      <c r="E568" s="7"/>
      <c r="F568" s="7"/>
      <c r="G568" s="7"/>
      <c r="H568" s="7"/>
      <c r="I568" s="7"/>
      <c r="J568" s="7"/>
      <c r="K568" s="7"/>
      <c r="L568" s="21"/>
    </row>
    <row r="569" spans="4:12" x14ac:dyDescent="0.3">
      <c r="D569" s="7"/>
      <c r="E569" s="7"/>
      <c r="F569" s="7"/>
      <c r="G569" s="7"/>
      <c r="H569" s="7"/>
      <c r="I569" s="7"/>
      <c r="J569" s="7"/>
      <c r="K569" s="7"/>
      <c r="L569" s="21"/>
    </row>
    <row r="570" spans="4:12" x14ac:dyDescent="0.3">
      <c r="D570" s="7"/>
      <c r="E570" s="7"/>
      <c r="F570" s="7"/>
      <c r="G570" s="7"/>
      <c r="H570" s="7"/>
      <c r="I570" s="7"/>
      <c r="J570" s="7"/>
      <c r="K570" s="7"/>
      <c r="L570" s="21"/>
    </row>
    <row r="571" spans="4:12" x14ac:dyDescent="0.3">
      <c r="D571" s="7"/>
      <c r="E571" s="7"/>
      <c r="F571" s="7"/>
      <c r="G571" s="7"/>
      <c r="H571" s="7"/>
      <c r="I571" s="7"/>
      <c r="J571" s="7"/>
      <c r="K571" s="7"/>
      <c r="L571" s="21"/>
    </row>
    <row r="572" spans="4:12" x14ac:dyDescent="0.3">
      <c r="D572" s="7"/>
      <c r="E572" s="7"/>
      <c r="F572" s="7"/>
      <c r="G572" s="7"/>
      <c r="H572" s="7"/>
      <c r="I572" s="7"/>
      <c r="J572" s="7"/>
      <c r="K572" s="7"/>
      <c r="L572" s="21"/>
    </row>
    <row r="573" spans="4:12" x14ac:dyDescent="0.3">
      <c r="D573" s="7"/>
      <c r="E573" s="7"/>
      <c r="F573" s="7"/>
      <c r="G573" s="7"/>
      <c r="H573" s="7"/>
      <c r="I573" s="7"/>
      <c r="J573" s="7"/>
      <c r="K573" s="7"/>
      <c r="L573" s="21"/>
    </row>
    <row r="574" spans="4:12" x14ac:dyDescent="0.3">
      <c r="D574" s="7"/>
      <c r="E574" s="7"/>
      <c r="F574" s="7"/>
      <c r="G574" s="7"/>
      <c r="H574" s="7"/>
      <c r="I574" s="7"/>
      <c r="J574" s="7"/>
      <c r="K574" s="7"/>
      <c r="L574" s="21"/>
    </row>
    <row r="575" spans="4:12" x14ac:dyDescent="0.3">
      <c r="D575" s="7"/>
      <c r="E575" s="7"/>
      <c r="F575" s="7"/>
      <c r="G575" s="7"/>
      <c r="H575" s="7"/>
      <c r="I575" s="7"/>
      <c r="J575" s="7"/>
      <c r="K575" s="7"/>
      <c r="L575" s="21"/>
    </row>
    <row r="576" spans="4:12" x14ac:dyDescent="0.3">
      <c r="D576" s="7"/>
      <c r="E576" s="7"/>
      <c r="F576" s="7"/>
      <c r="G576" s="7"/>
      <c r="H576" s="7"/>
      <c r="I576" s="7"/>
      <c r="J576" s="7"/>
      <c r="K576" s="7"/>
      <c r="L576" s="21"/>
    </row>
    <row r="577" spans="4:12" x14ac:dyDescent="0.3">
      <c r="D577" s="7"/>
      <c r="E577" s="7"/>
      <c r="F577" s="7"/>
      <c r="G577" s="7"/>
      <c r="H577" s="7"/>
      <c r="I577" s="7"/>
      <c r="J577" s="7"/>
      <c r="K577" s="7"/>
      <c r="L577" s="21"/>
    </row>
    <row r="578" spans="4:12" x14ac:dyDescent="0.3">
      <c r="D578" s="7"/>
      <c r="E578" s="7"/>
      <c r="F578" s="7"/>
      <c r="G578" s="7"/>
      <c r="H578" s="7"/>
      <c r="I578" s="7"/>
      <c r="J578" s="7"/>
      <c r="K578" s="7"/>
      <c r="L578" s="21"/>
    </row>
    <row r="579" spans="4:12" x14ac:dyDescent="0.3">
      <c r="D579" s="7"/>
      <c r="E579" s="7"/>
      <c r="F579" s="7"/>
      <c r="G579" s="7"/>
      <c r="H579" s="7"/>
      <c r="I579" s="7"/>
      <c r="J579" s="7"/>
      <c r="K579" s="7"/>
      <c r="L579" s="21"/>
    </row>
    <row r="580" spans="4:12" x14ac:dyDescent="0.3">
      <c r="D580" s="7"/>
      <c r="E580" s="7"/>
      <c r="F580" s="7"/>
      <c r="G580" s="7"/>
      <c r="H580" s="7"/>
      <c r="I580" s="7"/>
      <c r="J580" s="7"/>
      <c r="K580" s="7"/>
      <c r="L580" s="21"/>
    </row>
    <row r="581" spans="4:12" x14ac:dyDescent="0.3">
      <c r="D581" s="7"/>
      <c r="E581" s="7"/>
      <c r="F581" s="7"/>
      <c r="G581" s="7"/>
      <c r="H581" s="7"/>
      <c r="I581" s="7"/>
      <c r="J581" s="7"/>
      <c r="K581" s="7"/>
      <c r="L581" s="21"/>
    </row>
    <row r="582" spans="4:12" x14ac:dyDescent="0.3">
      <c r="D582" s="7"/>
      <c r="E582" s="7"/>
      <c r="F582" s="7"/>
      <c r="G582" s="7"/>
      <c r="H582" s="7"/>
      <c r="I582" s="7"/>
      <c r="J582" s="7"/>
      <c r="K582" s="7"/>
      <c r="L582" s="21"/>
    </row>
    <row r="583" spans="4:12" x14ac:dyDescent="0.3">
      <c r="D583" s="7"/>
      <c r="E583" s="7"/>
      <c r="F583" s="7"/>
      <c r="G583" s="7"/>
      <c r="H583" s="7"/>
      <c r="I583" s="7"/>
      <c r="J583" s="7"/>
      <c r="K583" s="7"/>
      <c r="L583" s="21"/>
    </row>
    <row r="584" spans="4:12" x14ac:dyDescent="0.3">
      <c r="D584" s="7"/>
      <c r="E584" s="7"/>
      <c r="F584" s="7"/>
      <c r="G584" s="7"/>
      <c r="H584" s="7"/>
      <c r="I584" s="7"/>
      <c r="J584" s="7"/>
      <c r="K584" s="7"/>
      <c r="L584" s="21"/>
    </row>
    <row r="585" spans="4:12" x14ac:dyDescent="0.3">
      <c r="D585" s="7"/>
      <c r="E585" s="7"/>
      <c r="F585" s="7"/>
      <c r="G585" s="7"/>
      <c r="H585" s="7"/>
      <c r="I585" s="7"/>
      <c r="J585" s="7"/>
      <c r="K585" s="7"/>
      <c r="L585" s="21"/>
    </row>
    <row r="586" spans="4:12" x14ac:dyDescent="0.3">
      <c r="D586" s="7"/>
      <c r="E586" s="7"/>
      <c r="F586" s="7"/>
      <c r="G586" s="7"/>
      <c r="H586" s="7"/>
      <c r="I586" s="7"/>
      <c r="J586" s="7"/>
      <c r="K586" s="7"/>
      <c r="L586" s="21"/>
    </row>
    <row r="587" spans="4:12" x14ac:dyDescent="0.3">
      <c r="D587" s="7"/>
      <c r="E587" s="7"/>
      <c r="F587" s="7"/>
      <c r="G587" s="7"/>
      <c r="H587" s="7"/>
      <c r="I587" s="7"/>
      <c r="J587" s="7"/>
      <c r="K587" s="7"/>
      <c r="L587" s="21"/>
    </row>
    <row r="588" spans="4:12" x14ac:dyDescent="0.3">
      <c r="D588" s="7"/>
      <c r="E588" s="7"/>
      <c r="F588" s="7"/>
      <c r="G588" s="7"/>
      <c r="H588" s="7"/>
      <c r="I588" s="7"/>
      <c r="J588" s="7"/>
      <c r="K588" s="7"/>
      <c r="L588" s="21"/>
    </row>
    <row r="589" spans="4:12" x14ac:dyDescent="0.3">
      <c r="D589" s="7"/>
      <c r="E589" s="7"/>
      <c r="F589" s="7"/>
      <c r="G589" s="7"/>
      <c r="H589" s="7"/>
      <c r="I589" s="7"/>
      <c r="J589" s="7"/>
      <c r="K589" s="7"/>
      <c r="L589" s="21"/>
    </row>
    <row r="590" spans="4:12" x14ac:dyDescent="0.3">
      <c r="D590" s="7"/>
      <c r="E590" s="7"/>
      <c r="F590" s="7"/>
      <c r="G590" s="7"/>
      <c r="H590" s="7"/>
      <c r="I590" s="7"/>
      <c r="J590" s="7"/>
      <c r="K590" s="7"/>
      <c r="L590" s="21"/>
    </row>
    <row r="591" spans="4:12" x14ac:dyDescent="0.3">
      <c r="D591" s="7"/>
      <c r="E591" s="7"/>
      <c r="F591" s="7"/>
      <c r="G591" s="7"/>
      <c r="H591" s="7"/>
      <c r="I591" s="7"/>
      <c r="J591" s="7"/>
      <c r="K591" s="7"/>
      <c r="L591" s="21"/>
    </row>
    <row r="592" spans="4:12" x14ac:dyDescent="0.3">
      <c r="D592" s="7"/>
      <c r="E592" s="7"/>
      <c r="F592" s="7"/>
      <c r="G592" s="7"/>
      <c r="H592" s="7"/>
      <c r="I592" s="7"/>
      <c r="J592" s="7"/>
      <c r="K592" s="7"/>
      <c r="L592" s="21"/>
    </row>
    <row r="593" spans="4:12" x14ac:dyDescent="0.3">
      <c r="D593" s="7"/>
      <c r="E593" s="7"/>
      <c r="F593" s="7"/>
      <c r="G593" s="7"/>
      <c r="H593" s="7"/>
      <c r="I593" s="7"/>
      <c r="J593" s="7"/>
      <c r="K593" s="7"/>
      <c r="L593" s="21"/>
    </row>
    <row r="594" spans="4:12" x14ac:dyDescent="0.3">
      <c r="D594" s="7"/>
      <c r="E594" s="7"/>
      <c r="F594" s="7"/>
      <c r="G594" s="7"/>
      <c r="H594" s="7"/>
      <c r="I594" s="7"/>
      <c r="J594" s="7"/>
      <c r="K594" s="7"/>
      <c r="L594" s="21"/>
    </row>
    <row r="595" spans="4:12" x14ac:dyDescent="0.3">
      <c r="D595" s="7"/>
      <c r="E595" s="7"/>
      <c r="F595" s="7"/>
      <c r="G595" s="7"/>
      <c r="H595" s="7"/>
      <c r="I595" s="7"/>
      <c r="J595" s="7"/>
      <c r="K595" s="7"/>
      <c r="L595" s="21"/>
    </row>
    <row r="596" spans="4:12" x14ac:dyDescent="0.3">
      <c r="D596" s="7"/>
      <c r="E596" s="7"/>
      <c r="F596" s="7"/>
      <c r="G596" s="7"/>
      <c r="H596" s="7"/>
      <c r="I596" s="7"/>
      <c r="J596" s="7"/>
      <c r="K596" s="7"/>
      <c r="L596" s="21"/>
    </row>
    <row r="597" spans="4:12" x14ac:dyDescent="0.3">
      <c r="D597" s="7"/>
      <c r="E597" s="7"/>
      <c r="F597" s="7"/>
      <c r="G597" s="7"/>
      <c r="H597" s="7"/>
      <c r="I597" s="7"/>
      <c r="J597" s="7"/>
      <c r="K597" s="7"/>
      <c r="L597" s="21"/>
    </row>
    <row r="598" spans="4:12" x14ac:dyDescent="0.3">
      <c r="D598" s="7"/>
      <c r="E598" s="7"/>
      <c r="F598" s="7"/>
      <c r="G598" s="7"/>
      <c r="H598" s="7"/>
      <c r="I598" s="7"/>
      <c r="J598" s="7"/>
      <c r="K598" s="7"/>
      <c r="L598" s="21"/>
    </row>
    <row r="599" spans="4:12" x14ac:dyDescent="0.3">
      <c r="D599" s="7"/>
      <c r="E599" s="7"/>
      <c r="F599" s="7"/>
      <c r="G599" s="7"/>
      <c r="H599" s="7"/>
      <c r="I599" s="7"/>
      <c r="J599" s="7"/>
      <c r="K599" s="7"/>
      <c r="L599" s="21"/>
    </row>
    <row r="600" spans="4:12" x14ac:dyDescent="0.3">
      <c r="D600" s="7"/>
      <c r="E600" s="7"/>
      <c r="F600" s="7"/>
      <c r="G600" s="7"/>
      <c r="H600" s="7"/>
      <c r="I600" s="7"/>
      <c r="J600" s="7"/>
      <c r="K600" s="7"/>
      <c r="L600" s="21"/>
    </row>
    <row r="601" spans="4:12" x14ac:dyDescent="0.3">
      <c r="D601" s="7"/>
      <c r="E601" s="7"/>
      <c r="F601" s="7"/>
      <c r="G601" s="7"/>
      <c r="H601" s="7"/>
      <c r="I601" s="7"/>
      <c r="J601" s="7"/>
      <c r="K601" s="7"/>
      <c r="L601" s="21"/>
    </row>
    <row r="602" spans="4:12" x14ac:dyDescent="0.3">
      <c r="D602" s="7"/>
      <c r="E602" s="7"/>
      <c r="F602" s="7"/>
      <c r="G602" s="7"/>
      <c r="H602" s="7"/>
      <c r="I602" s="7"/>
      <c r="J602" s="7"/>
      <c r="K602" s="7"/>
      <c r="L602" s="21"/>
    </row>
    <row r="603" spans="4:12" x14ac:dyDescent="0.3">
      <c r="D603" s="7"/>
      <c r="E603" s="7"/>
      <c r="F603" s="7"/>
      <c r="G603" s="7"/>
      <c r="H603" s="7"/>
      <c r="I603" s="7"/>
      <c r="J603" s="7"/>
      <c r="K603" s="7"/>
      <c r="L603" s="21"/>
    </row>
    <row r="604" spans="4:12" x14ac:dyDescent="0.3">
      <c r="D604" s="7"/>
      <c r="E604" s="7"/>
      <c r="F604" s="7"/>
      <c r="G604" s="7"/>
      <c r="H604" s="7"/>
      <c r="I604" s="7"/>
      <c r="J604" s="7"/>
      <c r="K604" s="7"/>
      <c r="L604" s="21"/>
    </row>
    <row r="605" spans="4:12" x14ac:dyDescent="0.3">
      <c r="D605" s="7"/>
      <c r="E605" s="7"/>
      <c r="F605" s="7"/>
      <c r="G605" s="7"/>
      <c r="H605" s="7"/>
      <c r="I605" s="7"/>
      <c r="J605" s="7"/>
      <c r="K605" s="7"/>
      <c r="L605" s="21"/>
    </row>
    <row r="606" spans="4:12" x14ac:dyDescent="0.3">
      <c r="D606" s="7"/>
      <c r="E606" s="7"/>
      <c r="F606" s="7"/>
      <c r="G606" s="7"/>
      <c r="H606" s="7"/>
      <c r="I606" s="7"/>
      <c r="J606" s="7"/>
      <c r="K606" s="7"/>
      <c r="L606" s="21"/>
    </row>
    <row r="607" spans="4:12" x14ac:dyDescent="0.3">
      <c r="D607" s="7"/>
      <c r="E607" s="7"/>
      <c r="F607" s="7"/>
      <c r="G607" s="7"/>
      <c r="H607" s="7"/>
      <c r="I607" s="7"/>
      <c r="J607" s="7"/>
      <c r="K607" s="7"/>
      <c r="L607" s="21"/>
    </row>
    <row r="608" spans="4:12" x14ac:dyDescent="0.3">
      <c r="D608" s="7"/>
      <c r="E608" s="7"/>
      <c r="F608" s="7"/>
      <c r="G608" s="7"/>
      <c r="H608" s="7"/>
      <c r="I608" s="7"/>
      <c r="J608" s="7"/>
      <c r="K608" s="7"/>
      <c r="L608" s="21"/>
    </row>
    <row r="609" spans="4:12" x14ac:dyDescent="0.3">
      <c r="D609" s="7"/>
      <c r="E609" s="7"/>
      <c r="F609" s="7"/>
      <c r="G609" s="7"/>
      <c r="H609" s="7"/>
      <c r="I609" s="7"/>
      <c r="J609" s="7"/>
      <c r="K609" s="7"/>
      <c r="L609" s="21"/>
    </row>
    <row r="610" spans="4:12" x14ac:dyDescent="0.3">
      <c r="D610" s="7"/>
      <c r="E610" s="7"/>
      <c r="F610" s="7"/>
      <c r="G610" s="7"/>
      <c r="H610" s="7"/>
      <c r="I610" s="7"/>
      <c r="J610" s="7"/>
      <c r="K610" s="7"/>
      <c r="L610" s="21"/>
    </row>
    <row r="611" spans="4:12" x14ac:dyDescent="0.3">
      <c r="D611" s="7"/>
      <c r="E611" s="7"/>
      <c r="F611" s="7"/>
      <c r="G611" s="7"/>
      <c r="H611" s="7"/>
      <c r="I611" s="7"/>
      <c r="J611" s="7"/>
      <c r="K611" s="7"/>
      <c r="L611" s="21"/>
    </row>
    <row r="612" spans="4:12" x14ac:dyDescent="0.3">
      <c r="D612" s="7"/>
      <c r="E612" s="7"/>
      <c r="F612" s="7"/>
      <c r="G612" s="7"/>
      <c r="H612" s="7"/>
      <c r="I612" s="7"/>
      <c r="J612" s="7"/>
      <c r="K612" s="7"/>
      <c r="L612" s="21"/>
    </row>
    <row r="613" spans="4:12" x14ac:dyDescent="0.3">
      <c r="D613" s="7"/>
      <c r="E613" s="7"/>
      <c r="F613" s="7"/>
      <c r="G613" s="7"/>
      <c r="H613" s="7"/>
      <c r="I613" s="7"/>
      <c r="J613" s="7"/>
      <c r="K613" s="7"/>
      <c r="L613" s="21"/>
    </row>
    <row r="614" spans="4:12" x14ac:dyDescent="0.3">
      <c r="D614" s="7"/>
      <c r="E614" s="7"/>
      <c r="F614" s="7"/>
      <c r="G614" s="7"/>
      <c r="H614" s="7"/>
      <c r="I614" s="7"/>
      <c r="J614" s="7"/>
      <c r="K614" s="7"/>
      <c r="L614" s="21"/>
    </row>
    <row r="615" spans="4:12" x14ac:dyDescent="0.3">
      <c r="D615" s="7"/>
      <c r="E615" s="7"/>
      <c r="F615" s="7"/>
      <c r="G615" s="7"/>
      <c r="H615" s="7"/>
      <c r="I615" s="7"/>
      <c r="J615" s="7"/>
      <c r="K615" s="7"/>
      <c r="L615" s="21"/>
    </row>
    <row r="616" spans="4:12" x14ac:dyDescent="0.3">
      <c r="D616" s="7"/>
      <c r="E616" s="7"/>
      <c r="F616" s="7"/>
      <c r="G616" s="7"/>
      <c r="H616" s="7"/>
      <c r="I616" s="7"/>
      <c r="J616" s="7"/>
      <c r="K616" s="7"/>
      <c r="L616" s="21"/>
    </row>
    <row r="617" spans="4:12" x14ac:dyDescent="0.3">
      <c r="D617" s="7"/>
      <c r="E617" s="7"/>
      <c r="F617" s="7"/>
      <c r="G617" s="7"/>
      <c r="H617" s="7"/>
      <c r="I617" s="7"/>
      <c r="J617" s="7"/>
      <c r="K617" s="7"/>
      <c r="L617" s="21"/>
    </row>
    <row r="618" spans="4:12" x14ac:dyDescent="0.3">
      <c r="D618" s="7"/>
      <c r="E618" s="7"/>
      <c r="F618" s="7"/>
      <c r="G618" s="7"/>
      <c r="H618" s="7"/>
      <c r="I618" s="7"/>
      <c r="J618" s="7"/>
      <c r="K618" s="7"/>
      <c r="L618" s="21"/>
    </row>
    <row r="619" spans="4:12" x14ac:dyDescent="0.3">
      <c r="D619" s="7"/>
      <c r="E619" s="7"/>
      <c r="F619" s="7"/>
      <c r="G619" s="7"/>
      <c r="H619" s="7"/>
      <c r="I619" s="7"/>
      <c r="J619" s="7"/>
      <c r="K619" s="7"/>
      <c r="L619" s="21"/>
    </row>
    <row r="620" spans="4:12" x14ac:dyDescent="0.3">
      <c r="D620" s="7"/>
      <c r="E620" s="7"/>
      <c r="F620" s="7"/>
      <c r="G620" s="7"/>
      <c r="H620" s="7"/>
      <c r="I620" s="7"/>
      <c r="J620" s="7"/>
      <c r="K620" s="7"/>
      <c r="L620" s="21"/>
    </row>
    <row r="621" spans="4:12" x14ac:dyDescent="0.3">
      <c r="D621" s="7"/>
      <c r="E621" s="7"/>
      <c r="F621" s="7"/>
      <c r="G621" s="7"/>
      <c r="H621" s="7"/>
      <c r="I621" s="7"/>
      <c r="J621" s="7"/>
      <c r="K621" s="7"/>
      <c r="L621" s="21"/>
    </row>
    <row r="622" spans="4:12" x14ac:dyDescent="0.3">
      <c r="D622" s="7"/>
      <c r="E622" s="7"/>
      <c r="F622" s="7"/>
      <c r="G622" s="7"/>
      <c r="H622" s="7"/>
      <c r="I622" s="7"/>
      <c r="J622" s="7"/>
      <c r="K622" s="7"/>
      <c r="L622" s="21"/>
    </row>
    <row r="623" spans="4:12" x14ac:dyDescent="0.3">
      <c r="D623" s="7"/>
      <c r="E623" s="7"/>
      <c r="F623" s="7"/>
      <c r="G623" s="7"/>
      <c r="H623" s="7"/>
      <c r="I623" s="7"/>
      <c r="J623" s="7"/>
      <c r="K623" s="7"/>
      <c r="L623" s="21"/>
    </row>
    <row r="624" spans="4:12" x14ac:dyDescent="0.3">
      <c r="D624" s="7"/>
      <c r="E624" s="7"/>
      <c r="F624" s="7"/>
      <c r="G624" s="7"/>
      <c r="H624" s="7"/>
      <c r="I624" s="7"/>
      <c r="J624" s="7"/>
      <c r="K624" s="7"/>
      <c r="L624" s="21"/>
    </row>
    <row r="625" spans="4:12" x14ac:dyDescent="0.3">
      <c r="D625" s="7"/>
      <c r="E625" s="7"/>
      <c r="F625" s="7"/>
      <c r="G625" s="7"/>
      <c r="H625" s="7"/>
      <c r="I625" s="7"/>
      <c r="J625" s="7"/>
      <c r="K625" s="7"/>
      <c r="L625" s="21"/>
    </row>
    <row r="626" spans="4:12" x14ac:dyDescent="0.3">
      <c r="D626" s="7"/>
      <c r="E626" s="7"/>
      <c r="F626" s="7"/>
      <c r="G626" s="7"/>
      <c r="H626" s="7"/>
      <c r="I626" s="7"/>
      <c r="J626" s="7"/>
      <c r="K626" s="7"/>
      <c r="L626" s="21"/>
    </row>
    <row r="627" spans="4:12" x14ac:dyDescent="0.3">
      <c r="D627" s="7"/>
      <c r="E627" s="7"/>
      <c r="F627" s="7"/>
      <c r="G627" s="7"/>
      <c r="H627" s="7"/>
      <c r="I627" s="7"/>
      <c r="J627" s="7"/>
      <c r="K627" s="7"/>
      <c r="L627" s="21"/>
    </row>
    <row r="628" spans="4:12" x14ac:dyDescent="0.3">
      <c r="D628" s="7"/>
      <c r="E628" s="7"/>
      <c r="F628" s="7"/>
      <c r="G628" s="7"/>
      <c r="H628" s="7"/>
      <c r="I628" s="7"/>
      <c r="J628" s="7"/>
      <c r="K628" s="7"/>
      <c r="L628" s="21"/>
    </row>
    <row r="629" spans="4:12" x14ac:dyDescent="0.3">
      <c r="D629" s="7"/>
      <c r="E629" s="7"/>
      <c r="F629" s="7"/>
      <c r="G629" s="7"/>
      <c r="H629" s="7"/>
      <c r="I629" s="7"/>
      <c r="J629" s="7"/>
      <c r="K629" s="7"/>
      <c r="L629" s="21"/>
    </row>
    <row r="630" spans="4:12" x14ac:dyDescent="0.3">
      <c r="D630" s="7"/>
      <c r="E630" s="7"/>
      <c r="F630" s="7"/>
      <c r="G630" s="7"/>
      <c r="H630" s="7"/>
      <c r="I630" s="7"/>
      <c r="J630" s="7"/>
      <c r="K630" s="7"/>
      <c r="L630" s="21"/>
    </row>
    <row r="631" spans="4:12" x14ac:dyDescent="0.3">
      <c r="D631" s="7"/>
      <c r="E631" s="7"/>
      <c r="F631" s="7"/>
      <c r="G631" s="7"/>
      <c r="H631" s="7"/>
      <c r="I631" s="7"/>
      <c r="J631" s="7"/>
      <c r="K631" s="7"/>
      <c r="L631" s="21"/>
    </row>
    <row r="632" spans="4:12" x14ac:dyDescent="0.3">
      <c r="D632" s="7"/>
      <c r="E632" s="7"/>
      <c r="F632" s="7"/>
      <c r="G632" s="7"/>
      <c r="H632" s="7"/>
      <c r="I632" s="7"/>
      <c r="J632" s="7"/>
      <c r="K632" s="7"/>
      <c r="L632" s="21"/>
    </row>
    <row r="633" spans="4:12" x14ac:dyDescent="0.3">
      <c r="D633" s="7"/>
      <c r="E633" s="7"/>
      <c r="F633" s="7"/>
      <c r="G633" s="7"/>
      <c r="H633" s="7"/>
      <c r="I633" s="7"/>
      <c r="J633" s="7"/>
      <c r="K633" s="7"/>
      <c r="L633" s="21"/>
    </row>
    <row r="634" spans="4:12" x14ac:dyDescent="0.3">
      <c r="D634" s="7"/>
      <c r="E634" s="7"/>
      <c r="F634" s="7"/>
      <c r="G634" s="7"/>
      <c r="H634" s="7"/>
      <c r="I634" s="7"/>
      <c r="J634" s="7"/>
      <c r="K634" s="7"/>
      <c r="L634" s="21"/>
    </row>
    <row r="635" spans="4:12" x14ac:dyDescent="0.3">
      <c r="D635" s="7"/>
      <c r="E635" s="7"/>
      <c r="F635" s="7"/>
      <c r="G635" s="7"/>
      <c r="H635" s="7"/>
      <c r="I635" s="7"/>
      <c r="J635" s="7"/>
      <c r="K635" s="7"/>
      <c r="L635" s="21"/>
    </row>
    <row r="636" spans="4:12" x14ac:dyDescent="0.3">
      <c r="D636" s="7"/>
      <c r="E636" s="7"/>
      <c r="F636" s="7"/>
      <c r="G636" s="7"/>
      <c r="H636" s="7"/>
      <c r="I636" s="7"/>
      <c r="J636" s="7"/>
      <c r="K636" s="7"/>
      <c r="L636" s="21"/>
    </row>
    <row r="637" spans="4:12" x14ac:dyDescent="0.3">
      <c r="D637" s="7"/>
      <c r="E637" s="7"/>
      <c r="F637" s="7"/>
      <c r="G637" s="7"/>
      <c r="H637" s="7"/>
      <c r="I637" s="7"/>
      <c r="J637" s="7"/>
      <c r="K637" s="7"/>
      <c r="L637" s="21"/>
    </row>
    <row r="638" spans="4:12" x14ac:dyDescent="0.3">
      <c r="D638" s="7"/>
      <c r="E638" s="7"/>
      <c r="F638" s="7"/>
      <c r="G638" s="7"/>
      <c r="H638" s="7"/>
      <c r="I638" s="7"/>
      <c r="J638" s="7"/>
      <c r="K638" s="7"/>
      <c r="L638" s="21"/>
    </row>
    <row r="639" spans="4:12" x14ac:dyDescent="0.3">
      <c r="D639" s="7"/>
      <c r="E639" s="7"/>
      <c r="F639" s="7"/>
      <c r="G639" s="7"/>
      <c r="H639" s="7"/>
      <c r="I639" s="7"/>
      <c r="J639" s="7"/>
      <c r="K639" s="7"/>
      <c r="L639" s="21"/>
    </row>
    <row r="640" spans="4:12" x14ac:dyDescent="0.3">
      <c r="D640" s="7"/>
      <c r="E640" s="7"/>
      <c r="F640" s="7"/>
      <c r="G640" s="7"/>
      <c r="H640" s="7"/>
      <c r="I640" s="7"/>
      <c r="J640" s="7"/>
      <c r="K640" s="7"/>
      <c r="L640" s="21"/>
    </row>
    <row r="641" spans="4:12" x14ac:dyDescent="0.3">
      <c r="D641" s="7"/>
      <c r="E641" s="7"/>
      <c r="F641" s="7"/>
      <c r="G641" s="7"/>
      <c r="H641" s="7"/>
      <c r="I641" s="7"/>
      <c r="J641" s="7"/>
      <c r="K641" s="7"/>
      <c r="L641" s="21"/>
    </row>
    <row r="642" spans="4:12" x14ac:dyDescent="0.3">
      <c r="D642" s="7"/>
      <c r="E642" s="7"/>
      <c r="F642" s="7"/>
      <c r="G642" s="7"/>
      <c r="H642" s="7"/>
      <c r="I642" s="7"/>
      <c r="J642" s="7"/>
      <c r="K642" s="7"/>
      <c r="L642" s="21"/>
    </row>
    <row r="643" spans="4:12" x14ac:dyDescent="0.3">
      <c r="D643" s="7"/>
      <c r="E643" s="7"/>
      <c r="F643" s="7"/>
      <c r="G643" s="7"/>
      <c r="H643" s="7"/>
      <c r="I643" s="7"/>
      <c r="J643" s="7"/>
      <c r="K643" s="7"/>
      <c r="L643" s="21"/>
    </row>
    <row r="644" spans="4:12" x14ac:dyDescent="0.3">
      <c r="D644" s="7"/>
      <c r="E644" s="7"/>
      <c r="F644" s="7"/>
      <c r="G644" s="7"/>
      <c r="H644" s="7"/>
      <c r="I644" s="7"/>
      <c r="J644" s="7"/>
      <c r="K644" s="7"/>
      <c r="L644" s="21"/>
    </row>
    <row r="645" spans="4:12" x14ac:dyDescent="0.3">
      <c r="D645" s="7"/>
      <c r="E645" s="7"/>
      <c r="F645" s="7"/>
      <c r="G645" s="7"/>
      <c r="H645" s="7"/>
      <c r="I645" s="7"/>
      <c r="J645" s="7"/>
      <c r="K645" s="7"/>
      <c r="L645" s="21"/>
    </row>
    <row r="646" spans="4:12" x14ac:dyDescent="0.3">
      <c r="D646" s="7"/>
      <c r="E646" s="7"/>
      <c r="F646" s="7"/>
      <c r="G646" s="7"/>
      <c r="H646" s="7"/>
      <c r="I646" s="7"/>
      <c r="J646" s="7"/>
      <c r="K646" s="7"/>
      <c r="L646" s="21"/>
    </row>
    <row r="647" spans="4:12" x14ac:dyDescent="0.3">
      <c r="D647" s="7"/>
      <c r="E647" s="7"/>
      <c r="F647" s="7"/>
      <c r="G647" s="7"/>
      <c r="H647" s="7"/>
      <c r="I647" s="7"/>
      <c r="J647" s="7"/>
      <c r="K647" s="7"/>
      <c r="L647" s="21"/>
    </row>
    <row r="648" spans="4:12" x14ac:dyDescent="0.3">
      <c r="D648" s="7"/>
      <c r="E648" s="7"/>
      <c r="F648" s="7"/>
      <c r="G648" s="7"/>
      <c r="H648" s="7"/>
      <c r="I648" s="7"/>
      <c r="J648" s="7"/>
      <c r="K648" s="7"/>
      <c r="L648" s="21"/>
    </row>
    <row r="649" spans="4:12" x14ac:dyDescent="0.3">
      <c r="D649" s="7"/>
      <c r="E649" s="7"/>
      <c r="F649" s="7"/>
      <c r="G649" s="7"/>
      <c r="H649" s="7"/>
      <c r="I649" s="7"/>
      <c r="J649" s="7"/>
      <c r="K649" s="7"/>
      <c r="L649" s="21"/>
    </row>
    <row r="650" spans="4:12" x14ac:dyDescent="0.3">
      <c r="D650" s="7"/>
      <c r="E650" s="7"/>
      <c r="F650" s="7"/>
      <c r="G650" s="7"/>
      <c r="H650" s="7"/>
      <c r="I650" s="7"/>
      <c r="J650" s="7"/>
      <c r="K650" s="7"/>
      <c r="L650" s="21"/>
    </row>
    <row r="651" spans="4:12" x14ac:dyDescent="0.3">
      <c r="D651" s="7"/>
      <c r="E651" s="7"/>
      <c r="F651" s="7"/>
      <c r="G651" s="7"/>
      <c r="H651" s="7"/>
      <c r="I651" s="7"/>
      <c r="J651" s="7"/>
      <c r="K651" s="7"/>
      <c r="L651" s="21"/>
    </row>
    <row r="652" spans="4:12" x14ac:dyDescent="0.3">
      <c r="D652" s="7"/>
      <c r="E652" s="7"/>
      <c r="F652" s="7"/>
      <c r="G652" s="7"/>
      <c r="H652" s="7"/>
      <c r="I652" s="7"/>
      <c r="J652" s="7"/>
      <c r="K652" s="7"/>
      <c r="L652" s="21"/>
    </row>
    <row r="653" spans="4:12" x14ac:dyDescent="0.3">
      <c r="D653" s="7"/>
      <c r="E653" s="7"/>
      <c r="F653" s="7"/>
      <c r="G653" s="7"/>
      <c r="H653" s="7"/>
      <c r="I653" s="7"/>
      <c r="J653" s="7"/>
      <c r="K653" s="7"/>
      <c r="L653" s="21"/>
    </row>
    <row r="654" spans="4:12" x14ac:dyDescent="0.3">
      <c r="D654" s="7"/>
      <c r="E654" s="7"/>
      <c r="F654" s="7"/>
      <c r="G654" s="7"/>
      <c r="H654" s="7"/>
      <c r="I654" s="7"/>
      <c r="J654" s="7"/>
      <c r="K654" s="7"/>
      <c r="L654" s="21"/>
    </row>
    <row r="655" spans="4:12" x14ac:dyDescent="0.3">
      <c r="D655" s="7"/>
      <c r="E655" s="7"/>
      <c r="F655" s="7"/>
      <c r="G655" s="7"/>
      <c r="H655" s="7"/>
      <c r="I655" s="7"/>
      <c r="J655" s="7"/>
      <c r="K655" s="7"/>
      <c r="L655" s="21"/>
    </row>
    <row r="656" spans="4:12" x14ac:dyDescent="0.3">
      <c r="D656" s="7"/>
      <c r="E656" s="7"/>
      <c r="F656" s="7"/>
      <c r="G656" s="7"/>
      <c r="H656" s="7"/>
      <c r="I656" s="7"/>
      <c r="J656" s="7"/>
      <c r="K656" s="7"/>
      <c r="L656" s="21"/>
    </row>
    <row r="657" spans="4:12" x14ac:dyDescent="0.3">
      <c r="D657" s="7"/>
      <c r="E657" s="7"/>
      <c r="F657" s="7"/>
      <c r="G657" s="7"/>
      <c r="H657" s="7"/>
      <c r="I657" s="7"/>
      <c r="J657" s="7"/>
      <c r="K657" s="7"/>
      <c r="L657" s="21"/>
    </row>
    <row r="658" spans="4:12" x14ac:dyDescent="0.3">
      <c r="D658" s="7"/>
      <c r="E658" s="7"/>
      <c r="F658" s="7"/>
      <c r="G658" s="7"/>
      <c r="H658" s="7"/>
      <c r="I658" s="7"/>
      <c r="J658" s="7"/>
      <c r="K658" s="7"/>
      <c r="L658" s="21"/>
    </row>
    <row r="659" spans="4:12" x14ac:dyDescent="0.3">
      <c r="D659" s="7"/>
      <c r="E659" s="7"/>
      <c r="F659" s="7"/>
      <c r="G659" s="7"/>
      <c r="H659" s="7"/>
      <c r="I659" s="7"/>
      <c r="J659" s="7"/>
      <c r="K659" s="7"/>
      <c r="L659" s="21"/>
    </row>
    <row r="660" spans="4:12" x14ac:dyDescent="0.3">
      <c r="D660" s="7"/>
      <c r="E660" s="7"/>
      <c r="F660" s="7"/>
      <c r="G660" s="7"/>
      <c r="H660" s="7"/>
      <c r="I660" s="7"/>
      <c r="J660" s="7"/>
      <c r="K660" s="7"/>
      <c r="L660" s="21"/>
    </row>
    <row r="661" spans="4:12" x14ac:dyDescent="0.3">
      <c r="D661" s="7"/>
      <c r="E661" s="7"/>
      <c r="F661" s="7"/>
      <c r="G661" s="7"/>
      <c r="H661" s="7"/>
      <c r="I661" s="7"/>
      <c r="J661" s="7"/>
      <c r="K661" s="7"/>
      <c r="L661" s="21"/>
    </row>
    <row r="662" spans="4:12" x14ac:dyDescent="0.3">
      <c r="D662" s="7"/>
      <c r="E662" s="7"/>
      <c r="F662" s="7"/>
      <c r="G662" s="7"/>
      <c r="H662" s="7"/>
      <c r="I662" s="7"/>
      <c r="J662" s="7"/>
      <c r="K662" s="7"/>
      <c r="L662" s="21"/>
    </row>
    <row r="663" spans="4:12" x14ac:dyDescent="0.3">
      <c r="D663" s="7"/>
      <c r="E663" s="7"/>
      <c r="F663" s="7"/>
      <c r="G663" s="7"/>
      <c r="H663" s="7"/>
      <c r="I663" s="7"/>
      <c r="J663" s="7"/>
      <c r="K663" s="7"/>
      <c r="L663" s="21"/>
    </row>
    <row r="664" spans="4:12" x14ac:dyDescent="0.3">
      <c r="D664" s="7"/>
      <c r="E664" s="7"/>
      <c r="F664" s="7"/>
      <c r="G664" s="7"/>
      <c r="H664" s="7"/>
      <c r="I664" s="7"/>
      <c r="J664" s="7"/>
      <c r="K664" s="7"/>
      <c r="L664" s="21"/>
    </row>
    <row r="665" spans="4:12" x14ac:dyDescent="0.3">
      <c r="D665" s="7"/>
      <c r="E665" s="7"/>
      <c r="F665" s="7"/>
      <c r="G665" s="7"/>
      <c r="H665" s="7"/>
      <c r="I665" s="7"/>
      <c r="J665" s="7"/>
      <c r="K665" s="7"/>
      <c r="L665" s="21"/>
    </row>
    <row r="666" spans="4:12" x14ac:dyDescent="0.3">
      <c r="D666" s="7"/>
      <c r="E666" s="7"/>
      <c r="F666" s="7"/>
      <c r="G666" s="7"/>
      <c r="H666" s="7"/>
      <c r="I666" s="7"/>
      <c r="J666" s="7"/>
      <c r="K666" s="7"/>
      <c r="L666" s="21"/>
    </row>
    <row r="667" spans="4:12" x14ac:dyDescent="0.3">
      <c r="D667" s="7"/>
      <c r="E667" s="7"/>
      <c r="F667" s="7"/>
      <c r="G667" s="7"/>
      <c r="H667" s="7"/>
      <c r="I667" s="7"/>
      <c r="J667" s="7"/>
      <c r="K667" s="7"/>
      <c r="L667" s="21"/>
    </row>
    <row r="668" spans="4:12" x14ac:dyDescent="0.3">
      <c r="D668" s="7"/>
      <c r="E668" s="7"/>
      <c r="F668" s="7"/>
      <c r="G668" s="7"/>
      <c r="H668" s="7"/>
      <c r="I668" s="7"/>
      <c r="J668" s="7"/>
      <c r="K668" s="7"/>
      <c r="L668" s="21"/>
    </row>
    <row r="669" spans="4:12" x14ac:dyDescent="0.3">
      <c r="D669" s="7"/>
      <c r="E669" s="7"/>
      <c r="F669" s="7"/>
      <c r="G669" s="7"/>
      <c r="H669" s="7"/>
      <c r="I669" s="7"/>
      <c r="J669" s="7"/>
      <c r="K669" s="7"/>
      <c r="L669" s="21"/>
    </row>
  </sheetData>
  <mergeCells count="4">
    <mergeCell ref="M12:T12"/>
    <mergeCell ref="W12:Y12"/>
    <mergeCell ref="N13:O13"/>
    <mergeCell ref="S13:T1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X77"/>
  <sheetViews>
    <sheetView workbookViewId="0">
      <selection activeCell="U38" sqref="U38:U39"/>
    </sheetView>
  </sheetViews>
  <sheetFormatPr defaultRowHeight="14.4" x14ac:dyDescent="0.3"/>
  <cols>
    <col min="4" max="5" width="12.44140625" customWidth="1"/>
    <col min="10" max="11" width="12" bestFit="1" customWidth="1"/>
    <col min="30" max="30" width="12" bestFit="1" customWidth="1"/>
  </cols>
  <sheetData>
    <row r="10" spans="3:4" x14ac:dyDescent="0.3">
      <c r="C10" t="s">
        <v>22</v>
      </c>
      <c r="D10">
        <v>9.0602619124999448E-5</v>
      </c>
    </row>
    <row r="11" spans="3:4" x14ac:dyDescent="0.3">
      <c r="C11" t="s">
        <v>23</v>
      </c>
      <c r="D11">
        <v>67074.584526348481</v>
      </c>
    </row>
    <row r="12" spans="3:4" x14ac:dyDescent="0.3">
      <c r="C12" t="s">
        <v>26</v>
      </c>
      <c r="D12">
        <v>1.5673700382568376E-3</v>
      </c>
    </row>
    <row r="13" spans="3:4" x14ac:dyDescent="0.3">
      <c r="C13" t="s">
        <v>27</v>
      </c>
      <c r="D13">
        <v>0.27273249508796227</v>
      </c>
    </row>
    <row r="14" spans="3:4" x14ac:dyDescent="0.3">
      <c r="C14" t="s">
        <v>28</v>
      </c>
      <c r="D14">
        <v>3.8546652988274986E-8</v>
      </c>
    </row>
    <row r="15" spans="3:4" x14ac:dyDescent="0.3">
      <c r="C15" t="s">
        <v>29</v>
      </c>
      <c r="D15">
        <v>9985.7459110484015</v>
      </c>
    </row>
    <row r="16" spans="3:4" x14ac:dyDescent="0.3">
      <c r="C16" t="s">
        <v>30</v>
      </c>
      <c r="D16">
        <v>1.845456707036059E-4</v>
      </c>
    </row>
    <row r="27" spans="3:12" ht="15" thickBot="1" x14ac:dyDescent="0.35"/>
    <row r="28" spans="3:12" ht="43.8" thickBot="1" x14ac:dyDescent="0.35">
      <c r="C28" s="4" t="s">
        <v>15</v>
      </c>
      <c r="D28" s="16" t="s">
        <v>16</v>
      </c>
      <c r="E28" s="16" t="s">
        <v>17</v>
      </c>
      <c r="F28" s="16" t="s">
        <v>0</v>
      </c>
      <c r="G28" s="16" t="s">
        <v>18</v>
      </c>
      <c r="H28" s="16" t="s">
        <v>19</v>
      </c>
      <c r="I28" s="16" t="s">
        <v>20</v>
      </c>
      <c r="J28" s="17" t="s">
        <v>21</v>
      </c>
    </row>
    <row r="29" spans="3:12" x14ac:dyDescent="0.3">
      <c r="C29" s="7">
        <v>2</v>
      </c>
      <c r="D29" s="7">
        <v>3.5</v>
      </c>
      <c r="E29" s="7">
        <v>25</v>
      </c>
      <c r="F29" s="18">
        <v>7.5</v>
      </c>
      <c r="G29" s="7">
        <v>4</v>
      </c>
      <c r="H29" s="7">
        <v>100</v>
      </c>
      <c r="I29" s="7">
        <v>1.7340022496464976E-3</v>
      </c>
      <c r="J29" s="13">
        <f>(D$10+D$11*10^(-F29))*(D$12/(5-G29+D$13))*(D$14+D$15*H29)*(D$16*D29)</f>
        <v>1.7567523114942244E-3</v>
      </c>
      <c r="K29">
        <f>(I29-J29)^2</f>
        <v>5.1756531407539428E-10</v>
      </c>
      <c r="L29">
        <f>(I29-J29)/I29%</f>
        <v>-1.3119972510049933</v>
      </c>
    </row>
    <row r="30" spans="3:12" x14ac:dyDescent="0.3">
      <c r="C30" s="7">
        <v>3</v>
      </c>
      <c r="D30" s="7">
        <v>3.5</v>
      </c>
      <c r="E30" s="7">
        <v>25</v>
      </c>
      <c r="F30" s="18">
        <v>7.8</v>
      </c>
      <c r="G30" s="7">
        <v>4</v>
      </c>
      <c r="H30" s="7">
        <v>100</v>
      </c>
      <c r="I30" s="7">
        <v>1.0741010296666301E-3</v>
      </c>
      <c r="J30" s="13">
        <f t="shared" ref="J30:J47" si="0">(D$10+D$11*10^(-F30))*(D$12/(5-G30+D$13))*(D$14+D$15*H30)*(D$16*D30)</f>
        <v>9.1635940830500976E-4</v>
      </c>
      <c r="K30">
        <f t="shared" ref="K30:K45" si="1">(I30-J30)^2</f>
        <v>2.48824191097928E-8</v>
      </c>
      <c r="L30">
        <f t="shared" ref="L30:L45" si="2">(I30-J30)/I30%</f>
        <v>14.685920318927426</v>
      </c>
    </row>
    <row r="31" spans="3:12" x14ac:dyDescent="0.3">
      <c r="C31" s="7">
        <v>3</v>
      </c>
      <c r="D31" s="7">
        <v>3.5</v>
      </c>
      <c r="E31" s="7">
        <v>25</v>
      </c>
      <c r="F31" s="18">
        <v>8</v>
      </c>
      <c r="G31" s="7">
        <v>4</v>
      </c>
      <c r="H31" s="7">
        <v>100</v>
      </c>
      <c r="I31" s="7">
        <v>6.9011709029509418E-4</v>
      </c>
      <c r="J31" s="13">
        <f t="shared" si="0"/>
        <v>6.0474223561757885E-4</v>
      </c>
      <c r="K31">
        <f t="shared" si="1"/>
        <v>7.2888658112068598E-9</v>
      </c>
      <c r="L31">
        <f t="shared" si="2"/>
        <v>12.371068022820451</v>
      </c>
    </row>
    <row r="32" spans="3:12" x14ac:dyDescent="0.3">
      <c r="C32" s="7">
        <v>4</v>
      </c>
      <c r="D32" s="7">
        <v>3.5</v>
      </c>
      <c r="E32" s="7">
        <v>25</v>
      </c>
      <c r="F32" s="18">
        <v>8.5</v>
      </c>
      <c r="G32" s="7">
        <v>4</v>
      </c>
      <c r="H32" s="7">
        <v>100</v>
      </c>
      <c r="I32" s="7">
        <v>2.7423059226891911E-4</v>
      </c>
      <c r="J32" s="13">
        <f t="shared" si="0"/>
        <v>2.4044466289421758E-4</v>
      </c>
      <c r="K32">
        <f t="shared" si="1"/>
        <v>1.1414890237123201E-9</v>
      </c>
      <c r="L32">
        <f t="shared" si="2"/>
        <v>12.320262701241587</v>
      </c>
    </row>
    <row r="33" spans="3:24" x14ac:dyDescent="0.3">
      <c r="C33" s="7">
        <v>5</v>
      </c>
      <c r="D33" s="7">
        <v>3.5</v>
      </c>
      <c r="E33" s="7">
        <v>25</v>
      </c>
      <c r="F33" s="18">
        <v>9</v>
      </c>
      <c r="G33" s="7">
        <v>4</v>
      </c>
      <c r="H33" s="7">
        <v>100</v>
      </c>
      <c r="I33" s="7">
        <v>1.4744055655553122E-4</v>
      </c>
      <c r="J33" s="13">
        <f t="shared" si="0"/>
        <v>1.2524365530655255E-4</v>
      </c>
      <c r="K33">
        <f t="shared" si="1"/>
        <v>4.9270242505691097E-10</v>
      </c>
      <c r="L33">
        <f t="shared" si="2"/>
        <v>15.054813795835443</v>
      </c>
    </row>
    <row r="34" spans="3:24" x14ac:dyDescent="0.3">
      <c r="C34" s="7">
        <v>6</v>
      </c>
      <c r="D34" s="7">
        <v>3.5</v>
      </c>
      <c r="E34" s="7">
        <v>25</v>
      </c>
      <c r="F34" s="7">
        <v>8</v>
      </c>
      <c r="G34" s="19">
        <v>3</v>
      </c>
      <c r="H34" s="7">
        <v>100</v>
      </c>
      <c r="I34" s="7">
        <v>3.4135197928478959E-4</v>
      </c>
      <c r="J34" s="13">
        <f t="shared" si="0"/>
        <v>3.3865626336848962E-4</v>
      </c>
      <c r="K34">
        <f t="shared" si="1"/>
        <v>7.2668843013929914E-12</v>
      </c>
      <c r="L34">
        <f t="shared" si="2"/>
        <v>0.78971738261137714</v>
      </c>
    </row>
    <row r="35" spans="3:24" x14ac:dyDescent="0.3">
      <c r="C35" s="7">
        <v>7</v>
      </c>
      <c r="D35" s="7">
        <v>3.5</v>
      </c>
      <c r="E35" s="7">
        <v>25</v>
      </c>
      <c r="F35" s="7">
        <v>8</v>
      </c>
      <c r="G35" s="19">
        <v>3.5</v>
      </c>
      <c r="H35" s="7">
        <v>100</v>
      </c>
      <c r="I35" s="7">
        <v>4.5016762603064254E-4</v>
      </c>
      <c r="J35" s="13">
        <f t="shared" si="0"/>
        <v>4.3417441523485053E-4</v>
      </c>
      <c r="K35">
        <f t="shared" si="1"/>
        <v>2.5578279155863832E-10</v>
      </c>
      <c r="L35">
        <f t="shared" si="2"/>
        <v>3.5527234458888812</v>
      </c>
    </row>
    <row r="36" spans="3:24" x14ac:dyDescent="0.3">
      <c r="C36" s="7">
        <v>8</v>
      </c>
      <c r="D36" s="7">
        <v>3.5</v>
      </c>
      <c r="E36" s="7">
        <v>25</v>
      </c>
      <c r="F36" s="7">
        <v>8</v>
      </c>
      <c r="G36" s="19">
        <v>4</v>
      </c>
      <c r="H36" s="7">
        <v>100</v>
      </c>
      <c r="I36" s="7">
        <v>6.1381313034365552E-4</v>
      </c>
      <c r="J36" s="13">
        <f t="shared" si="0"/>
        <v>6.0474223561757885E-4</v>
      </c>
      <c r="K36">
        <f t="shared" si="1"/>
        <v>8.2281131131565506E-11</v>
      </c>
      <c r="L36">
        <f t="shared" si="2"/>
        <v>1.4777941815936955</v>
      </c>
      <c r="T36" t="s">
        <v>0</v>
      </c>
    </row>
    <row r="37" spans="3:24" x14ac:dyDescent="0.3">
      <c r="C37" s="7">
        <v>9</v>
      </c>
      <c r="D37" s="7">
        <v>3.5</v>
      </c>
      <c r="E37" s="7">
        <v>25</v>
      </c>
      <c r="F37" s="7">
        <v>8</v>
      </c>
      <c r="G37" s="19">
        <v>4.5</v>
      </c>
      <c r="H37" s="7">
        <v>100</v>
      </c>
      <c r="I37" s="7">
        <v>9.9967021682367623E-4</v>
      </c>
      <c r="J37" s="13">
        <f t="shared" si="0"/>
        <v>9.9604339058501643E-4</v>
      </c>
      <c r="K37">
        <f t="shared" si="1"/>
        <v>1.3153868565431205E-11</v>
      </c>
      <c r="L37">
        <f t="shared" si="2"/>
        <v>0.36280226995094211</v>
      </c>
    </row>
    <row r="38" spans="3:24" x14ac:dyDescent="0.3">
      <c r="C38" s="7">
        <v>11</v>
      </c>
      <c r="D38" s="20">
        <v>2</v>
      </c>
      <c r="E38" s="8">
        <v>25</v>
      </c>
      <c r="F38" s="8">
        <v>8</v>
      </c>
      <c r="G38" s="8">
        <v>4</v>
      </c>
      <c r="H38" s="7">
        <v>100</v>
      </c>
      <c r="I38" s="7">
        <v>9.9920667657139015E-4</v>
      </c>
      <c r="J38" s="13">
        <f t="shared" si="0"/>
        <v>3.4556699178147363E-4</v>
      </c>
      <c r="K38">
        <f t="shared" si="1"/>
        <v>4.2724483753226145E-7</v>
      </c>
      <c r="L38">
        <f t="shared" si="2"/>
        <v>65.415864416836285</v>
      </c>
      <c r="T38" t="s">
        <v>22</v>
      </c>
      <c r="U38">
        <v>1.4039668454010962E-4</v>
      </c>
    </row>
    <row r="39" spans="3:24" x14ac:dyDescent="0.3">
      <c r="C39" s="7">
        <v>12</v>
      </c>
      <c r="D39" s="20">
        <v>2.5</v>
      </c>
      <c r="E39" s="8">
        <v>25</v>
      </c>
      <c r="F39" s="8">
        <v>8</v>
      </c>
      <c r="G39" s="8">
        <v>4</v>
      </c>
      <c r="H39" s="7">
        <v>100</v>
      </c>
      <c r="I39" s="7">
        <v>8.3195414160780294E-4</v>
      </c>
      <c r="J39" s="13">
        <f t="shared" si="0"/>
        <v>4.3195873972684204E-4</v>
      </c>
      <c r="K39">
        <f t="shared" si="1"/>
        <v>1.5999632152591143E-7</v>
      </c>
      <c r="L39">
        <f t="shared" si="2"/>
        <v>48.079020450327349</v>
      </c>
      <c r="T39" t="s">
        <v>23</v>
      </c>
      <c r="U39">
        <v>52210.008471477769</v>
      </c>
    </row>
    <row r="40" spans="3:24" x14ac:dyDescent="0.3">
      <c r="C40" s="7">
        <v>13</v>
      </c>
      <c r="D40" s="20">
        <v>3</v>
      </c>
      <c r="E40" s="8">
        <v>25</v>
      </c>
      <c r="F40" s="8">
        <v>8</v>
      </c>
      <c r="G40" s="8">
        <v>4</v>
      </c>
      <c r="H40" s="7">
        <v>100</v>
      </c>
      <c r="I40" s="7">
        <v>7.2193315876147815E-4</v>
      </c>
      <c r="J40" s="13">
        <f t="shared" si="0"/>
        <v>5.1835048767221044E-4</v>
      </c>
      <c r="K40">
        <f t="shared" si="1"/>
        <v>4.144590396784096E-8</v>
      </c>
      <c r="L40">
        <f t="shared" si="2"/>
        <v>28.199656522014671</v>
      </c>
    </row>
    <row r="41" spans="3:24" x14ac:dyDescent="0.3">
      <c r="C41" s="7">
        <v>14</v>
      </c>
      <c r="D41" s="20">
        <v>3.5</v>
      </c>
      <c r="E41" s="8">
        <v>25</v>
      </c>
      <c r="F41" s="8">
        <v>8</v>
      </c>
      <c r="G41" s="8">
        <v>4</v>
      </c>
      <c r="H41" s="7">
        <v>100</v>
      </c>
      <c r="I41" s="7">
        <v>6.4392865436476896E-4</v>
      </c>
      <c r="J41" s="13">
        <f t="shared" si="0"/>
        <v>6.0474223561757885E-4</v>
      </c>
      <c r="K41">
        <f t="shared" si="1"/>
        <v>1.5355754142301324E-9</v>
      </c>
      <c r="L41">
        <f t="shared" si="2"/>
        <v>6.0855218169856453</v>
      </c>
      <c r="U41">
        <v>7.5</v>
      </c>
      <c r="V41">
        <v>1.7340022496464976E-3</v>
      </c>
      <c r="W41">
        <f>U$38+U$39*10^(-U41)</f>
        <v>1.7914221188056645E-3</v>
      </c>
      <c r="X41">
        <f>(V41-W41)^2</f>
        <v>3.2970413742558469E-9</v>
      </c>
    </row>
    <row r="42" spans="3:24" x14ac:dyDescent="0.3">
      <c r="C42" s="7">
        <v>15</v>
      </c>
      <c r="D42" s="7">
        <v>3.5</v>
      </c>
      <c r="E42" s="7">
        <v>25</v>
      </c>
      <c r="F42" s="7">
        <v>8</v>
      </c>
      <c r="G42" s="7">
        <v>4</v>
      </c>
      <c r="H42" s="18">
        <v>50</v>
      </c>
      <c r="I42" s="7">
        <v>5.5413230199419467E-4</v>
      </c>
      <c r="J42" s="13">
        <f t="shared" si="0"/>
        <v>3.0237111780880114E-4</v>
      </c>
      <c r="K42">
        <f t="shared" si="1"/>
        <v>6.3383693862431641E-8</v>
      </c>
      <c r="L42">
        <f t="shared" si="2"/>
        <v>45.43340701838946</v>
      </c>
      <c r="U42">
        <v>7.8</v>
      </c>
      <c r="V42">
        <v>1.0741010296666279E-3</v>
      </c>
      <c r="W42">
        <f>U$38+U$39*10^(-U42)</f>
        <v>9.6786955458793135E-4</v>
      </c>
      <c r="X42">
        <f>(V42-W42)^2</f>
        <v>1.1285126297395731E-8</v>
      </c>
    </row>
    <row r="43" spans="3:24" x14ac:dyDescent="0.3">
      <c r="C43" s="7">
        <v>16</v>
      </c>
      <c r="D43" s="7">
        <v>3.5</v>
      </c>
      <c r="E43" s="7">
        <v>25</v>
      </c>
      <c r="F43" s="7">
        <v>8</v>
      </c>
      <c r="G43" s="7">
        <v>4</v>
      </c>
      <c r="H43" s="18">
        <v>100</v>
      </c>
      <c r="I43" s="7">
        <v>6.2298826296102036E-4</v>
      </c>
      <c r="J43" s="13">
        <f t="shared" si="0"/>
        <v>6.0474223561757885E-4</v>
      </c>
      <c r="K43">
        <f t="shared" si="1"/>
        <v>3.3291751381761502E-10</v>
      </c>
      <c r="L43">
        <f t="shared" si="2"/>
        <v>2.9287915083214235</v>
      </c>
      <c r="U43">
        <v>8</v>
      </c>
      <c r="V43">
        <v>6.9011709029509418E-4</v>
      </c>
      <c r="W43">
        <f>U$38+U$39*10^(-U43)</f>
        <v>6.6249676925488727E-4</v>
      </c>
      <c r="X43">
        <f>(V43-W43)^2</f>
        <v>7.6288213436409638E-10</v>
      </c>
    </row>
    <row r="44" spans="3:24" x14ac:dyDescent="0.3">
      <c r="C44" s="7">
        <v>17</v>
      </c>
      <c r="D44" s="7">
        <v>3.5</v>
      </c>
      <c r="E44" s="7">
        <v>25</v>
      </c>
      <c r="F44" s="7">
        <v>8</v>
      </c>
      <c r="G44" s="7">
        <v>4</v>
      </c>
      <c r="H44" s="18">
        <v>150</v>
      </c>
      <c r="I44" s="7">
        <v>6.5628218672757524E-4</v>
      </c>
      <c r="J44" s="13">
        <f t="shared" si="0"/>
        <v>9.0711335342635673E-4</v>
      </c>
      <c r="K44">
        <f t="shared" si="1"/>
        <v>6.2916274187471903E-8</v>
      </c>
      <c r="L44">
        <f t="shared" si="2"/>
        <v>-38.22001751251284</v>
      </c>
      <c r="U44">
        <v>8.5</v>
      </c>
      <c r="V44">
        <v>2.7423059226891911E-4</v>
      </c>
      <c r="W44">
        <f>U$38+U$39*10^(-U44)</f>
        <v>3.0549922796666549E-4</v>
      </c>
      <c r="X44">
        <f>(V44-W44)^2</f>
        <v>9.7772757839837926E-10</v>
      </c>
    </row>
    <row r="45" spans="3:24" x14ac:dyDescent="0.3">
      <c r="C45" s="7">
        <v>18</v>
      </c>
      <c r="D45" s="7">
        <v>3.5</v>
      </c>
      <c r="E45" s="7">
        <v>25</v>
      </c>
      <c r="F45" s="7">
        <v>8</v>
      </c>
      <c r="G45" s="7">
        <v>4</v>
      </c>
      <c r="H45" s="18">
        <v>200</v>
      </c>
      <c r="I45" s="7">
        <v>7.3690040800294162E-4</v>
      </c>
      <c r="J45" s="13">
        <f t="shared" si="0"/>
        <v>1.2094844712351345E-3</v>
      </c>
      <c r="K45">
        <f t="shared" si="1"/>
        <v>2.2333569682104928E-7</v>
      </c>
      <c r="L45">
        <f t="shared" si="2"/>
        <v>-64.131334180277236</v>
      </c>
      <c r="U45">
        <v>9</v>
      </c>
      <c r="V45">
        <v>1.4744055655553122E-4</v>
      </c>
      <c r="W45">
        <f>U$38+U$39*10^(-U45)</f>
        <v>1.9260669301158738E-4</v>
      </c>
      <c r="X45">
        <f>(V45-W45)^2</f>
        <v>2.0399798823670858E-9</v>
      </c>
    </row>
    <row r="46" spans="3:24" x14ac:dyDescent="0.3">
      <c r="J46" s="13">
        <f t="shared" si="0"/>
        <v>0</v>
      </c>
      <c r="K46">
        <f>SUM(K29:K45)</f>
        <v>1.0148727471844157E-6</v>
      </c>
      <c r="X46">
        <f>SUM(X41:X45)</f>
        <v>1.8362757266781139E-8</v>
      </c>
    </row>
    <row r="47" spans="3:24" x14ac:dyDescent="0.3">
      <c r="D47">
        <v>1.98</v>
      </c>
      <c r="E47">
        <v>25</v>
      </c>
      <c r="F47">
        <v>7.48</v>
      </c>
      <c r="G47">
        <v>4</v>
      </c>
      <c r="H47">
        <v>50</v>
      </c>
      <c r="J47" s="13">
        <f t="shared" si="0"/>
        <v>5.1936922972686957E-4</v>
      </c>
    </row>
    <row r="48" spans="3:24" x14ac:dyDescent="0.3">
      <c r="T48" t="s">
        <v>2</v>
      </c>
    </row>
    <row r="49" spans="6:23" x14ac:dyDescent="0.3">
      <c r="L49" s="21"/>
      <c r="M49" s="21"/>
      <c r="N49" s="21"/>
      <c r="O49" s="21"/>
    </row>
    <row r="50" spans="6:23" x14ac:dyDescent="0.3">
      <c r="T50" t="s">
        <v>22</v>
      </c>
      <c r="U50">
        <v>2.2912165705709299E-3</v>
      </c>
    </row>
    <row r="51" spans="6:23" x14ac:dyDescent="0.3">
      <c r="T51" t="s">
        <v>23</v>
      </c>
      <c r="U51">
        <v>2.5050522363349317</v>
      </c>
    </row>
    <row r="53" spans="6:23" x14ac:dyDescent="0.3">
      <c r="T53">
        <v>3</v>
      </c>
      <c r="U53">
        <v>3.4135197928478959E-4</v>
      </c>
      <c r="V53">
        <f>(U$50)/(5-T53+U$51)</f>
        <v>5.0858823613440286E-4</v>
      </c>
      <c r="W53">
        <f>(U53-V53)^2</f>
        <v>2.7967965605069821E-8</v>
      </c>
    </row>
    <row r="54" spans="6:23" x14ac:dyDescent="0.3">
      <c r="F54" t="s">
        <v>33</v>
      </c>
      <c r="G54">
        <v>7.4859685048756007E-4</v>
      </c>
      <c r="T54">
        <v>3.5</v>
      </c>
      <c r="U54">
        <v>4.5016762603064254E-4</v>
      </c>
      <c r="V54">
        <f>(U$50)/(5-T54+U$51)</f>
        <v>5.7208156981933603E-4</v>
      </c>
      <c r="W54">
        <f>(U54-V54)^2</f>
        <v>1.4863009690112715E-8</v>
      </c>
    </row>
    <row r="55" spans="6:23" x14ac:dyDescent="0.3">
      <c r="F55" t="s">
        <v>32</v>
      </c>
      <c r="G55">
        <v>2</v>
      </c>
      <c r="T55">
        <v>4</v>
      </c>
      <c r="U55">
        <v>6.1381313034365552E-4</v>
      </c>
      <c r="V55">
        <f>(U$50)/(5-T55+U$51)</f>
        <v>6.5368970733707167E-4</v>
      </c>
      <c r="W55">
        <f>(U55-V55)^2</f>
        <v>1.5901413927118461E-9</v>
      </c>
    </row>
    <row r="56" spans="6:23" x14ac:dyDescent="0.3">
      <c r="I56" t="s">
        <v>34</v>
      </c>
      <c r="T56">
        <v>4.5</v>
      </c>
      <c r="U56">
        <v>9.9967021682367623E-4</v>
      </c>
      <c r="V56">
        <f>(U$50)/(5-T56+U$51)</f>
        <v>7.6245482287036015E-4</v>
      </c>
      <c r="W56">
        <f>(U56-V56)^2</f>
        <v>5.6271143128426948E-8</v>
      </c>
    </row>
    <row r="57" spans="6:23" x14ac:dyDescent="0.3">
      <c r="F57">
        <v>2</v>
      </c>
      <c r="G57">
        <v>8.3157367187590718E-4</v>
      </c>
      <c r="H57">
        <f t="shared" ref="H57:H63" si="3">G$54*F57^(G$55)</f>
        <v>2.9943874019502403E-3</v>
      </c>
      <c r="I57">
        <f>(G57-H57)^2</f>
        <v>4.6777632309980498E-6</v>
      </c>
      <c r="W57">
        <f>SUM(W53:W56)</f>
        <v>1.0069225981632133E-7</v>
      </c>
    </row>
    <row r="58" spans="6:23" x14ac:dyDescent="0.3">
      <c r="F58">
        <v>2.65</v>
      </c>
      <c r="G58">
        <v>6.2380531274904255E-4</v>
      </c>
      <c r="H58">
        <f t="shared" si="3"/>
        <v>5.2570213825488907E-3</v>
      </c>
      <c r="I58">
        <f t="shared" ref="I58:I63" si="4">(G58-H58)^2</f>
        <v>2.1466691149451551E-5</v>
      </c>
    </row>
    <row r="59" spans="6:23" x14ac:dyDescent="0.3">
      <c r="F59">
        <v>3.55</v>
      </c>
      <c r="G59">
        <v>5.8777633748252904E-4</v>
      </c>
      <c r="H59">
        <f t="shared" si="3"/>
        <v>9.4341918082694754E-3</v>
      </c>
      <c r="I59">
        <f t="shared" si="4"/>
        <v>7.8259066681778613E-5</v>
      </c>
      <c r="T59" t="s">
        <v>31</v>
      </c>
    </row>
    <row r="60" spans="6:23" x14ac:dyDescent="0.3">
      <c r="F60">
        <v>2</v>
      </c>
      <c r="G60">
        <v>9.9920667657139015E-4</v>
      </c>
      <c r="H60">
        <f t="shared" si="3"/>
        <v>2.9943874019502403E-3</v>
      </c>
      <c r="I60">
        <f t="shared" si="4"/>
        <v>3.9807461269232741E-6</v>
      </c>
      <c r="T60" t="s">
        <v>22</v>
      </c>
      <c r="U60">
        <v>3.8546652988274986E-8</v>
      </c>
    </row>
    <row r="61" spans="6:23" x14ac:dyDescent="0.3">
      <c r="F61">
        <v>2.5</v>
      </c>
      <c r="G61">
        <v>8.3195414160780294E-4</v>
      </c>
      <c r="H61">
        <f t="shared" si="3"/>
        <v>4.6787303155472505E-3</v>
      </c>
      <c r="I61">
        <f t="shared" si="4"/>
        <v>1.4797686932388216E-5</v>
      </c>
      <c r="T61" t="s">
        <v>23</v>
      </c>
      <c r="U61">
        <v>4.4774857433674306E-6</v>
      </c>
    </row>
    <row r="62" spans="6:23" x14ac:dyDescent="0.3">
      <c r="F62">
        <v>3</v>
      </c>
      <c r="G62">
        <v>7.2193315876147815E-4</v>
      </c>
      <c r="H62">
        <f t="shared" si="3"/>
        <v>6.737371654388041E-3</v>
      </c>
      <c r="I62">
        <f t="shared" si="4"/>
        <v>3.6185500294665965E-5</v>
      </c>
    </row>
    <row r="63" spans="6:23" x14ac:dyDescent="0.3">
      <c r="F63">
        <v>3.5</v>
      </c>
      <c r="G63">
        <v>6.4392865436476896E-4</v>
      </c>
      <c r="H63">
        <f t="shared" si="3"/>
        <v>9.1703114184726112E-3</v>
      </c>
      <c r="I63">
        <f t="shared" si="4"/>
        <v>7.2699203040075289E-5</v>
      </c>
      <c r="T63">
        <v>50</v>
      </c>
      <c r="U63">
        <v>5.5413230199419467E-4</v>
      </c>
      <c r="V63">
        <f>U$60+U$61*T63</f>
        <v>2.2391283382135982E-4</v>
      </c>
      <c r="W63">
        <f>(U63-V63)^2</f>
        <v>1.0904489716034988E-7</v>
      </c>
    </row>
    <row r="64" spans="6:23" x14ac:dyDescent="0.3">
      <c r="I64">
        <f>SUM(I57:I63)</f>
        <v>2.3206665745628094E-4</v>
      </c>
      <c r="T64">
        <v>100</v>
      </c>
      <c r="U64">
        <v>6.2298826296102036E-4</v>
      </c>
      <c r="V64">
        <f>U$60+U$61*T64</f>
        <v>4.4778712098973136E-4</v>
      </c>
      <c r="W64">
        <f>(U64-V64)^2</f>
        <v>3.0695440148043763E-8</v>
      </c>
    </row>
    <row r="65" spans="20:23" x14ac:dyDescent="0.3">
      <c r="T65">
        <v>150</v>
      </c>
      <c r="U65">
        <v>6.5628218672757524E-4</v>
      </c>
      <c r="V65">
        <f>U$60+U$61*T65</f>
        <v>6.7166140815810285E-4</v>
      </c>
      <c r="W65">
        <f>(U65-V65)^2</f>
        <v>2.3652045180919952E-10</v>
      </c>
    </row>
    <row r="66" spans="20:23" x14ac:dyDescent="0.3">
      <c r="T66">
        <v>200</v>
      </c>
      <c r="U66">
        <v>7.3690040800294162E-4</v>
      </c>
      <c r="V66">
        <f>U$60+U$61*T66</f>
        <v>8.9553569532647439E-4</v>
      </c>
      <c r="W66">
        <f>(U66-V66)^2</f>
        <v>2.5165154384219796E-8</v>
      </c>
    </row>
    <row r="68" spans="20:23" x14ac:dyDescent="0.3">
      <c r="W68">
        <f>SUM(W63:W66)</f>
        <v>1.6514201214442264E-7</v>
      </c>
    </row>
    <row r="69" spans="20:23" x14ac:dyDescent="0.3">
      <c r="T69" t="s">
        <v>1</v>
      </c>
    </row>
    <row r="70" spans="20:23" x14ac:dyDescent="0.3">
      <c r="T70" t="s">
        <v>32</v>
      </c>
      <c r="U70">
        <v>2</v>
      </c>
    </row>
    <row r="71" spans="20:23" x14ac:dyDescent="0.3">
      <c r="T71" t="s">
        <v>23</v>
      </c>
      <c r="U71">
        <v>4</v>
      </c>
    </row>
    <row r="73" spans="20:23" x14ac:dyDescent="0.3">
      <c r="T73">
        <v>2</v>
      </c>
      <c r="U73">
        <v>9.9920667657138994E-4</v>
      </c>
      <c r="V73">
        <f>(U$71*T73^U$70)</f>
        <v>16</v>
      </c>
      <c r="W73">
        <f>(U73-V73)^2</f>
        <v>255.9680263847637</v>
      </c>
    </row>
    <row r="74" spans="20:23" x14ac:dyDescent="0.3">
      <c r="T74">
        <v>2.5</v>
      </c>
      <c r="U74">
        <v>8.3195414160780294E-4</v>
      </c>
      <c r="V74">
        <f>(U$71*T74^U$70)</f>
        <v>25</v>
      </c>
      <c r="W74">
        <f>(U74-V74)^2</f>
        <v>624.95840298506732</v>
      </c>
    </row>
    <row r="75" spans="20:23" x14ac:dyDescent="0.3">
      <c r="T75">
        <v>3</v>
      </c>
      <c r="U75">
        <v>7.2193315876147815E-4</v>
      </c>
      <c r="V75">
        <f>(U$71*T75^U$70)</f>
        <v>36</v>
      </c>
      <c r="W75">
        <f>(U75-V75)^2</f>
        <v>1295.9480213337565</v>
      </c>
    </row>
    <row r="76" spans="20:23" x14ac:dyDescent="0.3">
      <c r="T76">
        <v>3.5</v>
      </c>
      <c r="U76">
        <v>6.4392865436476896E-4</v>
      </c>
      <c r="V76">
        <f>(U$71*T76^U$70)</f>
        <v>49</v>
      </c>
      <c r="W76">
        <f>(U76-V76)^2</f>
        <v>2400.9368954065167</v>
      </c>
    </row>
    <row r="77" spans="20:23" x14ac:dyDescent="0.3">
      <c r="W77">
        <f>SUM(W73:W76)</f>
        <v>4577.8113461101038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workbookViewId="0">
      <selection activeCell="J5" sqref="J5"/>
    </sheetView>
  </sheetViews>
  <sheetFormatPr defaultRowHeight="14.4" x14ac:dyDescent="0.3"/>
  <cols>
    <col min="15" max="15" width="11.6640625" customWidth="1"/>
    <col min="16" max="16" width="14.33203125" customWidth="1"/>
    <col min="17" max="17" width="12.5546875" customWidth="1"/>
    <col min="18" max="18" width="10.109375" customWidth="1"/>
  </cols>
  <sheetData>
    <row r="1" spans="1:20" x14ac:dyDescent="0.3">
      <c r="A1" t="s">
        <v>13</v>
      </c>
    </row>
    <row r="2" spans="1:20" ht="15" thickBot="1" x14ac:dyDescent="0.35">
      <c r="O2" t="s">
        <v>16</v>
      </c>
      <c r="P2" t="s">
        <v>17</v>
      </c>
      <c r="Q2" t="s">
        <v>0</v>
      </c>
      <c r="R2" t="s">
        <v>18</v>
      </c>
      <c r="S2" t="s">
        <v>19</v>
      </c>
      <c r="T2" t="s">
        <v>20</v>
      </c>
    </row>
    <row r="3" spans="1:20" x14ac:dyDescent="0.3">
      <c r="B3" s="1" t="s">
        <v>7</v>
      </c>
      <c r="C3" s="2" t="s">
        <v>0</v>
      </c>
      <c r="D3" s="2" t="s">
        <v>2</v>
      </c>
      <c r="E3" s="2" t="s">
        <v>1</v>
      </c>
      <c r="F3" s="2" t="s">
        <v>5</v>
      </c>
      <c r="G3" s="2" t="s">
        <v>6</v>
      </c>
      <c r="H3" s="22" t="s">
        <v>41</v>
      </c>
      <c r="I3" s="23" t="s">
        <v>25</v>
      </c>
      <c r="J3" s="24" t="s">
        <v>40</v>
      </c>
      <c r="K3" s="24" t="s">
        <v>1</v>
      </c>
    </row>
    <row r="4" spans="1:20" x14ac:dyDescent="0.3">
      <c r="A4" t="s">
        <v>14</v>
      </c>
      <c r="B4" s="7">
        <v>1</v>
      </c>
      <c r="C4" s="7">
        <v>7.48</v>
      </c>
      <c r="D4" s="7">
        <v>4</v>
      </c>
      <c r="E4" s="7">
        <v>1.98</v>
      </c>
      <c r="F4" s="7">
        <v>50</v>
      </c>
      <c r="G4" s="7">
        <v>25</v>
      </c>
      <c r="H4" s="7">
        <f>+Experimental!X8</f>
        <v>2.139989360513466E-3</v>
      </c>
      <c r="I4" s="7">
        <f>+Experimental!Z8</f>
        <v>1.8325188861911337</v>
      </c>
      <c r="J4" s="7">
        <f>+Experimental!N8</f>
        <v>-3.2138649091002711E-3</v>
      </c>
      <c r="K4">
        <v>4</v>
      </c>
      <c r="L4">
        <f>+VLOOKUP(K4,B4:I11,7)</f>
        <v>5.9283347962088876E-4</v>
      </c>
    </row>
    <row r="5" spans="1:20" x14ac:dyDescent="0.3">
      <c r="B5" s="7">
        <v>2</v>
      </c>
      <c r="C5" s="7">
        <v>7.9</v>
      </c>
      <c r="D5" s="7">
        <v>4</v>
      </c>
      <c r="E5" s="7">
        <v>3.55</v>
      </c>
      <c r="F5" s="7">
        <v>100</v>
      </c>
      <c r="G5" s="7">
        <v>30</v>
      </c>
      <c r="H5" s="7">
        <f>+Experimental!X16</f>
        <v>7.9981638707448809E-4</v>
      </c>
      <c r="I5" s="7">
        <f>+Experimental!Z16</f>
        <v>3.5605833917573357</v>
      </c>
      <c r="J5" s="7">
        <f>+Experimental!N16</f>
        <v>-2.4393691707641761E-3</v>
      </c>
    </row>
    <row r="6" spans="1:20" x14ac:dyDescent="0.3">
      <c r="B6" s="7">
        <v>3</v>
      </c>
      <c r="C6" s="7">
        <v>7.9</v>
      </c>
      <c r="D6" s="7">
        <v>4</v>
      </c>
      <c r="E6" s="7">
        <v>3.55</v>
      </c>
      <c r="F6" s="7">
        <v>100</v>
      </c>
      <c r="G6" s="7">
        <v>20</v>
      </c>
      <c r="H6" s="7">
        <f>+Experimental!X23</f>
        <v>4.3453846315235896E-4</v>
      </c>
      <c r="I6" s="7">
        <f>+Experimental!Z23</f>
        <v>3.5684738827302835</v>
      </c>
      <c r="J6" s="7">
        <f>+Experimental!N23</f>
        <v>-1.4208191133765554E-3</v>
      </c>
    </row>
    <row r="7" spans="1:20" x14ac:dyDescent="0.3">
      <c r="B7" s="7">
        <v>4</v>
      </c>
      <c r="C7" s="7">
        <v>8.3000000000000007</v>
      </c>
      <c r="D7" s="7">
        <v>4</v>
      </c>
      <c r="E7" s="7">
        <v>1.98</v>
      </c>
      <c r="F7" s="7">
        <v>100</v>
      </c>
      <c r="G7" s="7">
        <v>25</v>
      </c>
      <c r="H7" s="7">
        <f>+Experimental!X29</f>
        <v>5.9283347962088876E-4</v>
      </c>
      <c r="I7" s="7">
        <f>+Experimental!Z29</f>
        <v>1.9771523881098263</v>
      </c>
      <c r="J7" s="7">
        <f>+Experimental!N29</f>
        <v>-1.070888791796078E-3</v>
      </c>
    </row>
    <row r="8" spans="1:20" x14ac:dyDescent="0.3">
      <c r="B8" s="7">
        <v>5</v>
      </c>
      <c r="C8" s="7">
        <v>8.3000000000000007</v>
      </c>
      <c r="D8" s="7">
        <v>4</v>
      </c>
      <c r="E8" s="7">
        <v>1.98</v>
      </c>
      <c r="F8" s="7">
        <v>150</v>
      </c>
      <c r="G8" s="7">
        <v>25</v>
      </c>
      <c r="H8" s="7">
        <f>+Experimental!X36</f>
        <v>7.1102682716439928E-4</v>
      </c>
      <c r="I8" s="7">
        <f>+Experimental!Z36</f>
        <v>1.9387435086088276</v>
      </c>
      <c r="J8" s="7">
        <f>+Experimental!N36</f>
        <v>-1.2505788017462647E-3</v>
      </c>
    </row>
    <row r="9" spans="1:20" x14ac:dyDescent="0.3">
      <c r="B9" s="7">
        <v>6</v>
      </c>
      <c r="C9" s="7">
        <v>8.3000000000000007</v>
      </c>
      <c r="D9" s="7">
        <v>4</v>
      </c>
      <c r="E9" s="7">
        <v>1.98</v>
      </c>
      <c r="F9" s="7">
        <v>150</v>
      </c>
      <c r="G9" s="7">
        <v>25</v>
      </c>
      <c r="H9" s="7">
        <f>+Experimental!X43</f>
        <v>8.4644806953643778E-4</v>
      </c>
      <c r="I9" s="7">
        <f>+Experimental!Z43</f>
        <v>1.9156828826855206</v>
      </c>
      <c r="J9" s="7">
        <f>+Experimental!N43</f>
        <v>-1.4528538104643266E-3</v>
      </c>
    </row>
    <row r="10" spans="1:20" x14ac:dyDescent="0.3">
      <c r="B10" s="7">
        <v>7</v>
      </c>
      <c r="C10" s="7">
        <v>7.7</v>
      </c>
      <c r="D10" s="7">
        <v>4</v>
      </c>
      <c r="E10" s="7">
        <v>1.98</v>
      </c>
      <c r="F10" s="7">
        <v>50</v>
      </c>
      <c r="G10" s="7">
        <v>25</v>
      </c>
      <c r="H10" s="7">
        <f>+Experimental!X50</f>
        <v>1.3624045419909031E-3</v>
      </c>
      <c r="I10" s="7">
        <f>+Experimental!Z50</f>
        <v>1.976418627793745</v>
      </c>
      <c r="J10" s="7">
        <f>+Experimental!N50</f>
        <v>-2.2774752679146138E-3</v>
      </c>
    </row>
    <row r="11" spans="1:20" x14ac:dyDescent="0.3">
      <c r="B11" s="7">
        <v>8</v>
      </c>
      <c r="C11" s="7">
        <v>7.9</v>
      </c>
      <c r="D11" s="7">
        <v>4</v>
      </c>
      <c r="E11" s="7">
        <v>1.98</v>
      </c>
      <c r="F11" s="7">
        <v>50</v>
      </c>
      <c r="G11" s="7">
        <v>25</v>
      </c>
      <c r="H11" s="7">
        <f>+Experimental!X56</f>
        <v>9.3194786996711964E-4</v>
      </c>
      <c r="I11" s="7">
        <f>+Experimental!Z56</f>
        <v>1.9653265501968886</v>
      </c>
      <c r="J11" s="7">
        <f>+Experimental!N56</f>
        <v>-1.636456170772134E-3</v>
      </c>
    </row>
    <row r="12" spans="1:20" x14ac:dyDescent="0.3">
      <c r="B12" s="7">
        <v>9</v>
      </c>
      <c r="C12" s="7">
        <v>8.3000000000000007</v>
      </c>
      <c r="D12" s="7">
        <v>4</v>
      </c>
      <c r="E12" s="7">
        <v>1.98</v>
      </c>
      <c r="F12" s="7">
        <v>50</v>
      </c>
      <c r="G12" s="7">
        <v>25</v>
      </c>
      <c r="H12" s="7">
        <f>+Experimental!X62</f>
        <v>6.9517550735922096E-4</v>
      </c>
      <c r="I12" s="7">
        <f>+Experimental!Z62</f>
        <v>1.9865033328602504</v>
      </c>
      <c r="J12" s="7">
        <f>+Experimental!N62</f>
        <v>-1.2680941672957335E-3</v>
      </c>
    </row>
    <row r="13" spans="1:20" x14ac:dyDescent="0.3">
      <c r="B13" s="7">
        <v>10</v>
      </c>
      <c r="C13" s="7">
        <v>7.9</v>
      </c>
      <c r="D13" s="7">
        <v>3</v>
      </c>
      <c r="E13" s="7">
        <v>1.98</v>
      </c>
      <c r="F13" s="7">
        <v>50</v>
      </c>
      <c r="G13" s="7">
        <v>25</v>
      </c>
      <c r="H13" s="7">
        <f>+Experimental!X68</f>
        <v>3.8036328387810309E-4</v>
      </c>
      <c r="I13" s="7">
        <f>+Experimental!Z68</f>
        <v>1.9737418733279251</v>
      </c>
      <c r="J13" s="7">
        <f>+Experimental!N68</f>
        <v>-7.0072896406715951E-4</v>
      </c>
    </row>
    <row r="14" spans="1:20" x14ac:dyDescent="0.3">
      <c r="B14" s="7">
        <v>11</v>
      </c>
      <c r="C14" s="7">
        <v>7.9</v>
      </c>
      <c r="D14" s="7">
        <v>3.5</v>
      </c>
      <c r="E14" s="7">
        <v>1.98</v>
      </c>
      <c r="F14" s="7">
        <v>50</v>
      </c>
      <c r="G14" s="7">
        <v>25</v>
      </c>
      <c r="H14" s="7">
        <f>+Experimental!X75</f>
        <v>6.6749575951294759E-4</v>
      </c>
      <c r="I14" s="7">
        <f>+Experimental!Z75</f>
        <v>1.9882476984317088</v>
      </c>
      <c r="J14" s="7">
        <f>+Experimental!N75</f>
        <v>-1.175612655871113E-3</v>
      </c>
    </row>
    <row r="15" spans="1:20" x14ac:dyDescent="0.3">
      <c r="B15" s="7">
        <v>12</v>
      </c>
      <c r="C15" s="7">
        <v>7.9</v>
      </c>
      <c r="D15" s="7">
        <v>4</v>
      </c>
      <c r="E15" s="7">
        <v>1.98</v>
      </c>
      <c r="F15" s="7">
        <v>50</v>
      </c>
      <c r="G15" s="7">
        <v>25</v>
      </c>
      <c r="H15" s="7">
        <f>+Experimental!X82</f>
        <v>8.3344062599463597E-4</v>
      </c>
      <c r="I15" s="7">
        <f>+Experimental!Z82</f>
        <v>1.9502833327998896</v>
      </c>
      <c r="J15" s="7">
        <f>+Experimental!N82</f>
        <v>-1.411564535764725E-3</v>
      </c>
    </row>
    <row r="16" spans="1:20" x14ac:dyDescent="0.3">
      <c r="B16" s="7">
        <v>13</v>
      </c>
      <c r="C16" s="7">
        <v>7.9</v>
      </c>
      <c r="D16" s="7">
        <v>4.5</v>
      </c>
      <c r="E16" s="7">
        <v>1.98</v>
      </c>
      <c r="F16" s="7">
        <v>50</v>
      </c>
      <c r="G16" s="7">
        <v>25</v>
      </c>
      <c r="H16" s="7">
        <f>+Experimental!X89</f>
        <v>1.530411578554801E-3</v>
      </c>
      <c r="I16" s="7">
        <f>+Experimental!Z89</f>
        <v>1.9559173685743885</v>
      </c>
      <c r="J16" s="7">
        <f>+Experimental!N89</f>
        <v>-2.3393483605992486E-3</v>
      </c>
    </row>
    <row r="17" spans="1:11" x14ac:dyDescent="0.3">
      <c r="B17" s="7">
        <v>14</v>
      </c>
      <c r="C17" s="7">
        <v>8</v>
      </c>
      <c r="D17" s="7">
        <v>4</v>
      </c>
      <c r="E17" s="7">
        <v>1.98</v>
      </c>
      <c r="F17" s="7">
        <v>50</v>
      </c>
      <c r="G17" s="7">
        <v>25</v>
      </c>
      <c r="H17" s="7">
        <f>+Experimental!X96</f>
        <v>8.3157367187590718E-4</v>
      </c>
      <c r="I17" s="7">
        <f>+Experimental!Z96</f>
        <v>1.9153262056550895</v>
      </c>
      <c r="J17" s="7">
        <f>+Experimental!N96</f>
        <v>-1.4316126575095313E-3</v>
      </c>
    </row>
    <row r="18" spans="1:11" x14ac:dyDescent="0.3">
      <c r="B18" s="7">
        <v>15</v>
      </c>
      <c r="C18" s="7">
        <v>8</v>
      </c>
      <c r="D18" s="7">
        <v>4</v>
      </c>
      <c r="E18" s="7">
        <v>2.65</v>
      </c>
      <c r="F18" s="7">
        <v>50</v>
      </c>
      <c r="G18" s="7">
        <v>25</v>
      </c>
      <c r="H18" s="7">
        <f>+Experimental!X103</f>
        <v>6.2380531274904255E-4</v>
      </c>
      <c r="I18" s="7">
        <f>+Experimental!Z103</f>
        <v>2.6408948660552785</v>
      </c>
      <c r="J18" s="7">
        <f>+Experimental!N103</f>
        <v>-1.4606238596212501E-3</v>
      </c>
    </row>
    <row r="19" spans="1:11" x14ac:dyDescent="0.3">
      <c r="B19" s="7">
        <v>16</v>
      </c>
      <c r="C19" s="7">
        <v>8</v>
      </c>
      <c r="D19" s="7">
        <v>4</v>
      </c>
      <c r="E19" s="7">
        <v>3.55</v>
      </c>
      <c r="F19" s="7">
        <v>50</v>
      </c>
      <c r="G19" s="7">
        <v>25</v>
      </c>
      <c r="H19" s="7">
        <f>+Experimental!X110</f>
        <v>5.8777633748252904E-4</v>
      </c>
      <c r="I19" s="7">
        <f>+Experimental!Z110</f>
        <v>3.4924697065536905</v>
      </c>
      <c r="J19" s="7">
        <f>+Experimental!N110</f>
        <v>-1.7725019683148848E-3</v>
      </c>
    </row>
    <row r="20" spans="1:11" x14ac:dyDescent="0.3">
      <c r="B20" s="7">
        <v>17</v>
      </c>
      <c r="C20" s="7">
        <v>8.4</v>
      </c>
      <c r="D20" s="7">
        <v>3</v>
      </c>
      <c r="E20" s="7">
        <v>3.18</v>
      </c>
      <c r="F20" s="7">
        <v>200</v>
      </c>
      <c r="G20" s="7">
        <v>25</v>
      </c>
      <c r="H20" s="7" t="e">
        <f>+Experimental!X117</f>
        <v>#REF!</v>
      </c>
      <c r="I20" s="7" t="e">
        <f>+Experimental!Z117</f>
        <v>#REF!</v>
      </c>
      <c r="J20" s="7" t="e">
        <f>+Experimental!N117</f>
        <v>#REF!</v>
      </c>
    </row>
    <row r="21" spans="1:11" x14ac:dyDescent="0.3">
      <c r="B21" s="7">
        <v>18</v>
      </c>
      <c r="C21" s="7">
        <v>7.9</v>
      </c>
      <c r="D21" s="7">
        <v>3</v>
      </c>
      <c r="E21" s="7">
        <v>2.85</v>
      </c>
      <c r="F21" s="7">
        <v>200</v>
      </c>
      <c r="G21" s="7">
        <v>25</v>
      </c>
      <c r="H21" s="7" t="e">
        <f>+Experimental!X127</f>
        <v>#VALUE!</v>
      </c>
      <c r="I21" s="7" t="e">
        <f>+Experimental!Z127</f>
        <v>#VALUE!</v>
      </c>
      <c r="J21" s="7" t="e">
        <f>+Experimental!N127</f>
        <v>#VALUE!</v>
      </c>
    </row>
    <row r="22" spans="1:11" x14ac:dyDescent="0.3">
      <c r="B22" s="7">
        <v>19</v>
      </c>
      <c r="C22" s="7">
        <v>7.6</v>
      </c>
      <c r="D22" s="7">
        <v>3</v>
      </c>
      <c r="E22" s="7">
        <v>2.4500000000000002</v>
      </c>
      <c r="F22" s="7">
        <v>200</v>
      </c>
      <c r="G22" s="7">
        <v>25</v>
      </c>
      <c r="H22" s="7">
        <f>+Experimental!X136</f>
        <v>1.1554868180837197E-3</v>
      </c>
      <c r="I22" s="7">
        <f>+Experimental!Z136</f>
        <v>2.4124899431645526</v>
      </c>
      <c r="J22" s="7">
        <f>+Experimental!N136</f>
        <v>-2.2478505530339889E-3</v>
      </c>
    </row>
    <row r="23" spans="1:11" x14ac:dyDescent="0.3">
      <c r="B23" s="7"/>
      <c r="C23" s="7"/>
      <c r="D23" s="7"/>
      <c r="E23" s="7"/>
      <c r="F23" s="7"/>
      <c r="G23" s="7"/>
      <c r="H23" s="7"/>
      <c r="I23" s="7"/>
    </row>
    <row r="24" spans="1:11" x14ac:dyDescent="0.3">
      <c r="A24" t="s">
        <v>24</v>
      </c>
      <c r="B24" s="8">
        <v>20</v>
      </c>
      <c r="C24" s="7">
        <v>8</v>
      </c>
      <c r="D24" s="7">
        <v>4</v>
      </c>
      <c r="E24" s="18">
        <v>2</v>
      </c>
      <c r="F24" s="7">
        <v>100</v>
      </c>
      <c r="G24" s="7">
        <v>25</v>
      </c>
      <c r="H24" s="7">
        <f>+Valentines!X14</f>
        <v>9.9920667657139015E-4</v>
      </c>
      <c r="I24" s="7">
        <f>+Valentines!Z14</f>
        <v>1.9824319933795815</v>
      </c>
      <c r="J24" s="7">
        <f>+Valentines!N14</f>
        <v>-1.7085560609867974E-3</v>
      </c>
      <c r="K24" s="7">
        <f>+Valentines!P14</f>
        <v>1.96</v>
      </c>
    </row>
    <row r="25" spans="1:11" x14ac:dyDescent="0.3">
      <c r="B25" s="8">
        <v>21</v>
      </c>
      <c r="C25" s="7">
        <v>8</v>
      </c>
      <c r="D25" s="7">
        <v>4</v>
      </c>
      <c r="E25" s="18">
        <v>2.5</v>
      </c>
      <c r="F25" s="7">
        <v>100</v>
      </c>
      <c r="G25" s="7">
        <v>25</v>
      </c>
      <c r="H25" s="7">
        <f>+Valentines!X23</f>
        <v>8.3195414160780294E-4</v>
      </c>
      <c r="I25" s="7">
        <f>+Valentines!Z23</f>
        <v>2.4796506773745755</v>
      </c>
      <c r="J25" s="7">
        <f>+Valentines!N23</f>
        <v>-1.7688495202401312E-3</v>
      </c>
      <c r="K25" s="7">
        <f>+Valentines!P23</f>
        <v>2.4500000000000002</v>
      </c>
    </row>
    <row r="26" spans="1:11" x14ac:dyDescent="0.3">
      <c r="B26" s="8">
        <v>22</v>
      </c>
      <c r="C26" s="7">
        <v>8</v>
      </c>
      <c r="D26" s="7">
        <v>4</v>
      </c>
      <c r="E26" s="18">
        <v>3</v>
      </c>
      <c r="F26" s="7">
        <v>100</v>
      </c>
      <c r="G26" s="7">
        <v>25</v>
      </c>
      <c r="H26" s="7">
        <f>+Valentines!X32</f>
        <v>7.2193315876147815E-4</v>
      </c>
      <c r="I26" s="7">
        <f>+Valentines!Z32</f>
        <v>2.9773546831676612</v>
      </c>
      <c r="J26" s="7">
        <f>+Valentines!N32</f>
        <v>-1.8316880138509696E-3</v>
      </c>
      <c r="K26" s="7">
        <f>+Valentines!P32</f>
        <v>2.94</v>
      </c>
    </row>
    <row r="27" spans="1:11" x14ac:dyDescent="0.3">
      <c r="B27" s="8">
        <v>23</v>
      </c>
      <c r="C27" s="7">
        <v>8</v>
      </c>
      <c r="D27" s="7">
        <v>4</v>
      </c>
      <c r="E27" s="18">
        <v>3.5</v>
      </c>
      <c r="F27" s="7">
        <v>100</v>
      </c>
      <c r="G27" s="7">
        <v>25</v>
      </c>
      <c r="H27" s="7">
        <f>+Valentines!X41</f>
        <v>6.4392865436476896E-4</v>
      </c>
      <c r="I27" s="7">
        <f>+Valentines!Z41</f>
        <v>3.4759567906152911</v>
      </c>
      <c r="J27" s="7">
        <f>+Valentines!N41</f>
        <v>-1.8953917288465549E-3</v>
      </c>
      <c r="K27" s="7">
        <f>+Valentines!P41</f>
        <v>3.4299999999999997</v>
      </c>
    </row>
    <row r="28" spans="1:11" x14ac:dyDescent="0.3">
      <c r="B28" s="8">
        <v>24</v>
      </c>
      <c r="C28" s="18">
        <v>7.5</v>
      </c>
      <c r="D28" s="7">
        <v>4</v>
      </c>
      <c r="E28" s="7">
        <v>3.5</v>
      </c>
      <c r="F28" s="7">
        <v>100</v>
      </c>
      <c r="G28" s="7">
        <v>25</v>
      </c>
      <c r="H28" s="7">
        <f>+Valentines!X50</f>
        <v>1.7340022496464976E-3</v>
      </c>
      <c r="I28" s="7">
        <f>+Valentines!Z50</f>
        <v>3.4441585683729534</v>
      </c>
      <c r="J28" s="7">
        <f>+Valentines!N50</f>
        <v>-4.1002808649497737E-3</v>
      </c>
      <c r="K28" s="7">
        <f>+Valentines!P50</f>
        <v>3.36</v>
      </c>
    </row>
    <row r="29" spans="1:11" x14ac:dyDescent="0.3">
      <c r="B29" s="8">
        <v>25</v>
      </c>
      <c r="C29" s="18">
        <v>7.8</v>
      </c>
      <c r="D29" s="7">
        <v>4</v>
      </c>
      <c r="E29" s="7">
        <v>3.5</v>
      </c>
      <c r="F29" s="7">
        <v>100</v>
      </c>
      <c r="G29" s="7">
        <v>25</v>
      </c>
      <c r="H29" s="7">
        <f>+Valentines!X59</f>
        <v>1.0741010296666279E-3</v>
      </c>
      <c r="I29" s="7">
        <f>+Valentines!Z59</f>
        <v>3.4640181965395933</v>
      </c>
      <c r="J29" s="7">
        <f>+Valentines!N59</f>
        <v>-2.8767303985288866E-3</v>
      </c>
      <c r="K29" s="7">
        <f>+Valentines!P59</f>
        <v>3.4042195312918335</v>
      </c>
    </row>
    <row r="30" spans="1:11" x14ac:dyDescent="0.3">
      <c r="B30" s="8">
        <v>26</v>
      </c>
      <c r="C30" s="18">
        <v>8</v>
      </c>
      <c r="D30" s="7">
        <v>4</v>
      </c>
      <c r="E30" s="7">
        <v>3.5</v>
      </c>
      <c r="F30" s="7">
        <v>100</v>
      </c>
      <c r="G30" s="7">
        <v>25</v>
      </c>
      <c r="H30" s="7">
        <f>+Valentines!X68</f>
        <v>6.9011709029509418E-4</v>
      </c>
      <c r="I30" s="7">
        <f>+Valentines!Z68</f>
        <v>3.4749617266061272</v>
      </c>
      <c r="J30" s="7">
        <f>+Valentines!N68</f>
        <v>-2.0097106341550436E-3</v>
      </c>
      <c r="K30" s="7">
        <f>+Valentines!P68</f>
        <v>3.4299999999999997</v>
      </c>
    </row>
    <row r="31" spans="1:11" x14ac:dyDescent="0.3">
      <c r="B31" s="8">
        <v>27</v>
      </c>
      <c r="C31" s="18">
        <v>8.5</v>
      </c>
      <c r="D31" s="7">
        <v>4</v>
      </c>
      <c r="E31" s="7">
        <v>3.5</v>
      </c>
      <c r="F31" s="7">
        <v>100</v>
      </c>
      <c r="G31" s="7">
        <v>25</v>
      </c>
      <c r="H31" s="7">
        <f>+Valentines!X77</f>
        <v>2.7423059226891911E-4</v>
      </c>
      <c r="I31" s="7">
        <f>+Valentines!Z77</f>
        <v>3.4776222244475092</v>
      </c>
      <c r="J31" s="7">
        <f>+Valentines!N77</f>
        <v>-8.8482789836726592E-4</v>
      </c>
      <c r="K31" s="7">
        <f>+Valentines!P77</f>
        <v>3.5</v>
      </c>
    </row>
    <row r="32" spans="1:11" x14ac:dyDescent="0.3">
      <c r="B32" s="8">
        <v>28</v>
      </c>
      <c r="C32" s="18">
        <v>9</v>
      </c>
      <c r="D32" s="7">
        <v>4</v>
      </c>
      <c r="E32" s="7">
        <v>3.5</v>
      </c>
      <c r="F32" s="7">
        <v>100</v>
      </c>
      <c r="G32" s="7">
        <v>25</v>
      </c>
      <c r="H32" s="7" t="e">
        <f>+Valentines!X86</f>
        <v>#VALUE!</v>
      </c>
      <c r="I32" s="7" t="e">
        <f>+Valentines!Z86</f>
        <v>#VALUE!</v>
      </c>
      <c r="J32" s="7" t="e">
        <f>+Valentines!N86</f>
        <v>#VALUE!</v>
      </c>
      <c r="K32" s="7" t="e">
        <f>+Valentines!P86</f>
        <v>#VALUE!</v>
      </c>
    </row>
    <row r="33" spans="2:11" x14ac:dyDescent="0.3">
      <c r="B33" s="8">
        <v>29</v>
      </c>
      <c r="C33" s="7">
        <v>8</v>
      </c>
      <c r="D33" s="18">
        <v>3</v>
      </c>
      <c r="E33" s="7">
        <v>3.5</v>
      </c>
      <c r="F33" s="7">
        <v>100</v>
      </c>
      <c r="G33" s="7">
        <v>25</v>
      </c>
      <c r="H33" s="7">
        <f>+Valentines!X95</f>
        <v>3.4135197928478959E-4</v>
      </c>
      <c r="I33" s="7">
        <f>+Valentines!Z95</f>
        <v>3.4836515576713221</v>
      </c>
      <c r="J33" s="7">
        <f>+Valentines!N95</f>
        <v>-1.0830629578189102E-3</v>
      </c>
      <c r="K33" s="7">
        <f>+Valentines!P95</f>
        <v>3.4753203789236884</v>
      </c>
    </row>
    <row r="34" spans="2:11" x14ac:dyDescent="0.3">
      <c r="B34" s="8">
        <v>30</v>
      </c>
      <c r="C34" s="7">
        <v>8</v>
      </c>
      <c r="D34" s="18">
        <v>3.5</v>
      </c>
      <c r="E34" s="7">
        <v>3.5</v>
      </c>
      <c r="F34" s="7">
        <v>100</v>
      </c>
      <c r="G34" s="7">
        <v>25</v>
      </c>
      <c r="H34" s="7">
        <f>+Valentines!X104</f>
        <v>4.5016762603064254E-4</v>
      </c>
      <c r="I34" s="7">
        <f>+Valentines!Z104</f>
        <v>3.4829995605458741</v>
      </c>
      <c r="J34" s="7">
        <f>+Valentines!N104</f>
        <v>-1.3893267241680074E-3</v>
      </c>
      <c r="K34" s="7">
        <f>+Valentines!P104</f>
        <v>3.4299999999999997</v>
      </c>
    </row>
    <row r="35" spans="2:11" x14ac:dyDescent="0.3">
      <c r="B35" s="8">
        <v>31</v>
      </c>
      <c r="C35" s="7">
        <v>8</v>
      </c>
      <c r="D35" s="18">
        <v>4</v>
      </c>
      <c r="E35" s="7">
        <v>3.5</v>
      </c>
      <c r="F35" s="7">
        <v>100</v>
      </c>
      <c r="G35" s="7">
        <v>25</v>
      </c>
      <c r="H35" s="7">
        <f>+Valentines!X113</f>
        <v>6.1381313034365552E-4</v>
      </c>
      <c r="I35" s="7">
        <f>+Valentines!Z113</f>
        <v>3.4772425690681823</v>
      </c>
      <c r="J35" s="7">
        <f>+Valentines!N113</f>
        <v>-1.8198000873990727E-3</v>
      </c>
      <c r="K35" s="7">
        <f>+Valentines!P113</f>
        <v>3.4299999999999997</v>
      </c>
    </row>
    <row r="36" spans="2:11" x14ac:dyDescent="0.3">
      <c r="B36" s="8">
        <v>32</v>
      </c>
      <c r="C36" s="7">
        <v>8</v>
      </c>
      <c r="D36" s="18">
        <v>4.5</v>
      </c>
      <c r="E36" s="7">
        <v>3.5</v>
      </c>
      <c r="F36" s="7">
        <v>100</v>
      </c>
      <c r="G36" s="7">
        <v>25</v>
      </c>
      <c r="H36" s="7">
        <f>+Valentines!X122</f>
        <v>9.9967021682367623E-4</v>
      </c>
      <c r="I36" s="7">
        <f>+Valentines!Z122</f>
        <v>3.4251322915194087</v>
      </c>
      <c r="J36" s="7">
        <f>+Valentines!N122</f>
        <v>-2.7055585963061683E-3</v>
      </c>
      <c r="K36" s="7">
        <f>+Valentines!P122</f>
        <v>3.37730400858374</v>
      </c>
    </row>
    <row r="37" spans="2:11" x14ac:dyDescent="0.3">
      <c r="B37" s="8">
        <v>33</v>
      </c>
      <c r="C37" s="7">
        <v>8</v>
      </c>
      <c r="D37" s="7">
        <v>4</v>
      </c>
      <c r="E37" s="7">
        <v>3.5</v>
      </c>
      <c r="F37" s="18">
        <v>200</v>
      </c>
      <c r="G37" s="7">
        <v>25</v>
      </c>
      <c r="H37" s="7">
        <f>+Valentines!X131</f>
        <v>7.3690040800294162E-4</v>
      </c>
      <c r="I37" s="7">
        <f>+Valentines!Z131</f>
        <v>3.469993183923644</v>
      </c>
      <c r="J37" s="7">
        <f>+Valentines!N131</f>
        <v>-2.1221559927296569E-3</v>
      </c>
      <c r="K37" s="7">
        <f>+Valentines!P131</f>
        <v>3.4299999999999997</v>
      </c>
    </row>
    <row r="38" spans="2:11" x14ac:dyDescent="0.3">
      <c r="B38" s="8">
        <v>34</v>
      </c>
      <c r="C38" s="7">
        <v>8</v>
      </c>
      <c r="D38" s="7">
        <v>4</v>
      </c>
      <c r="E38" s="7">
        <v>3.5</v>
      </c>
      <c r="F38" s="18">
        <v>150</v>
      </c>
      <c r="G38" s="7">
        <v>25</v>
      </c>
      <c r="H38" s="7">
        <f>+Valentines!X140</f>
        <v>6.5628218672757524E-4</v>
      </c>
      <c r="I38" s="7">
        <f>+Valentines!Z140</f>
        <v>3.4698684363380421</v>
      </c>
      <c r="J38" s="7">
        <f>+Valentines!N140</f>
        <v>-1.9249185747348318E-3</v>
      </c>
      <c r="K38" s="7">
        <f>+Valentines!P140</f>
        <v>3.4437968796327496</v>
      </c>
    </row>
    <row r="39" spans="2:11" x14ac:dyDescent="0.3">
      <c r="B39" s="8">
        <v>35</v>
      </c>
      <c r="C39" s="7">
        <v>8</v>
      </c>
      <c r="D39" s="7">
        <v>4</v>
      </c>
      <c r="E39" s="7">
        <v>3.5</v>
      </c>
      <c r="F39" s="18">
        <v>100</v>
      </c>
      <c r="G39" s="7">
        <v>25</v>
      </c>
      <c r="H39" s="7">
        <f>+Valentines!X149</f>
        <v>6.2298826296102036E-4</v>
      </c>
      <c r="I39" s="7">
        <f>+Valentines!Z149</f>
        <v>3.4753453251835507</v>
      </c>
      <c r="J39" s="7">
        <f>+Valentines!N149</f>
        <v>-1.8426213239179478E-3</v>
      </c>
      <c r="K39" s="7">
        <f>+Valentines!P149</f>
        <v>3.4299999999999997</v>
      </c>
    </row>
    <row r="40" spans="2:11" x14ac:dyDescent="0.3">
      <c r="B40" s="8">
        <v>36</v>
      </c>
      <c r="C40" s="7">
        <v>8</v>
      </c>
      <c r="D40" s="7">
        <v>4</v>
      </c>
      <c r="E40" s="7">
        <v>3.5</v>
      </c>
      <c r="F40" s="18">
        <v>50</v>
      </c>
      <c r="G40" s="7">
        <v>25</v>
      </c>
      <c r="H40" s="7">
        <f>+Valentines!X158</f>
        <v>5.5413230199419467E-4</v>
      </c>
      <c r="I40" s="7">
        <f>+Valentines!Z158</f>
        <v>3.4882549573934103</v>
      </c>
      <c r="J40" s="7">
        <f>+Valentines!N158</f>
        <v>-1.6682558745094234E-3</v>
      </c>
      <c r="K40" s="7">
        <f>+Valentines!P158</f>
        <v>3.4674743686508251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1:T44"/>
  <sheetViews>
    <sheetView topLeftCell="L17" workbookViewId="0">
      <selection activeCell="S18" sqref="S18"/>
    </sheetView>
  </sheetViews>
  <sheetFormatPr defaultRowHeight="14.4" x14ac:dyDescent="0.3"/>
  <cols>
    <col min="8" max="8" width="12" customWidth="1"/>
    <col min="10" max="10" width="12" bestFit="1" customWidth="1"/>
    <col min="18" max="18" width="13.109375" customWidth="1"/>
  </cols>
  <sheetData>
    <row r="11" spans="7:19" x14ac:dyDescent="0.3">
      <c r="G11" t="s">
        <v>1</v>
      </c>
    </row>
    <row r="13" spans="7:19" x14ac:dyDescent="0.3">
      <c r="G13" t="s">
        <v>33</v>
      </c>
      <c r="H13">
        <v>7.9925565782517315E-4</v>
      </c>
      <c r="Q13" t="s">
        <v>0</v>
      </c>
    </row>
    <row r="14" spans="7:19" x14ac:dyDescent="0.3">
      <c r="G14" t="s">
        <v>32</v>
      </c>
      <c r="H14">
        <v>2</v>
      </c>
      <c r="R14" t="s">
        <v>22</v>
      </c>
      <c r="S14">
        <v>1.408102535469431E-4</v>
      </c>
    </row>
    <row r="15" spans="7:19" x14ac:dyDescent="0.3">
      <c r="R15" t="s">
        <v>23</v>
      </c>
      <c r="S15">
        <v>52176.411835857674</v>
      </c>
    </row>
    <row r="17" spans="7:20" x14ac:dyDescent="0.3">
      <c r="H17" t="s">
        <v>37</v>
      </c>
      <c r="R17" t="s">
        <v>36</v>
      </c>
    </row>
    <row r="18" spans="7:20" x14ac:dyDescent="0.3">
      <c r="G18" t="s">
        <v>1</v>
      </c>
      <c r="H18" t="s">
        <v>35</v>
      </c>
      <c r="I18" t="s">
        <v>12</v>
      </c>
      <c r="J18" t="s">
        <v>34</v>
      </c>
      <c r="Q18" s="7" t="s">
        <v>0</v>
      </c>
      <c r="R18" s="7" t="s">
        <v>35</v>
      </c>
      <c r="S18" t="s">
        <v>12</v>
      </c>
      <c r="T18" t="s">
        <v>34</v>
      </c>
    </row>
    <row r="19" spans="7:20" x14ac:dyDescent="0.3">
      <c r="G19" s="7">
        <v>2</v>
      </c>
      <c r="H19" s="7">
        <v>9.9920667657139015E-4</v>
      </c>
      <c r="I19" s="7">
        <f>H$13*G19^(H$14)</f>
        <v>3.1970226313006926E-3</v>
      </c>
      <c r="J19">
        <f>(H19-I19)^2</f>
        <v>4.830394970862674E-6</v>
      </c>
      <c r="Q19" s="7">
        <v>7.5</v>
      </c>
      <c r="R19" s="7">
        <v>1.7340022496464976E-3</v>
      </c>
      <c r="S19">
        <f>S$14+S$15*10^(-Q19)</f>
        <v>1.7907732689097155E-3</v>
      </c>
      <c r="T19">
        <f>(R19-S19)^2</f>
        <v>3.2229486281846606E-9</v>
      </c>
    </row>
    <row r="20" spans="7:20" x14ac:dyDescent="0.3">
      <c r="G20" s="7">
        <v>2.5</v>
      </c>
      <c r="H20" s="7">
        <v>8.3195414160780294E-4</v>
      </c>
      <c r="I20" s="7">
        <f>H$13*G20^(H$14)</f>
        <v>4.9953478614073324E-3</v>
      </c>
      <c r="J20">
        <f>(H20-I20)^2</f>
        <v>1.7333847266066163E-5</v>
      </c>
      <c r="Q20" s="7">
        <v>7.8</v>
      </c>
      <c r="R20" s="7">
        <v>1.0741010296666279E-3</v>
      </c>
      <c r="S20">
        <f>S$14+S$15*10^(-Q20)</f>
        <v>9.6775065280392601E-4</v>
      </c>
      <c r="T20">
        <f>(R20-S20)^2</f>
        <v>1.1310402658838723E-8</v>
      </c>
    </row>
    <row r="21" spans="7:20" x14ac:dyDescent="0.3">
      <c r="G21" s="7">
        <v>3</v>
      </c>
      <c r="H21" s="7">
        <v>7.2193315876147815E-4</v>
      </c>
      <c r="I21" s="7">
        <f>H$13*G21^(H$14)</f>
        <v>7.1933009204265584E-3</v>
      </c>
      <c r="J21">
        <f>(H21-I21)^2</f>
        <v>4.1878600706718113E-5</v>
      </c>
      <c r="Q21" s="7">
        <v>8</v>
      </c>
      <c r="R21" s="7">
        <v>6.9011709029509418E-4</v>
      </c>
      <c r="S21">
        <f>S$14+S$15*10^(-Q21)</f>
        <v>6.6257437190551981E-4</v>
      </c>
      <c r="T21">
        <f>(R21-S21)^2</f>
        <v>7.5860133628739785E-10</v>
      </c>
    </row>
    <row r="22" spans="7:20" x14ac:dyDescent="0.3">
      <c r="G22" s="7">
        <v>3.5</v>
      </c>
      <c r="H22" s="7">
        <v>6.4392865436476896E-4</v>
      </c>
      <c r="I22" s="7">
        <f>H$13*G22^(H$14)</f>
        <v>9.7908818083583711E-3</v>
      </c>
      <c r="J22">
        <f>(H22-I22)^2</f>
        <v>8.3666752001353503E-5</v>
      </c>
      <c r="Q22" s="7">
        <v>8.5</v>
      </c>
      <c r="R22" s="7">
        <v>2.7423059226891911E-4</v>
      </c>
      <c r="S22">
        <f>S$14+S$15*10^(-Q22)</f>
        <v>3.0580655508322075E-4</v>
      </c>
      <c r="T22">
        <f>(R22-S22)^2</f>
        <v>9.9704142765016006E-10</v>
      </c>
    </row>
    <row r="23" spans="7:20" x14ac:dyDescent="0.3">
      <c r="J23">
        <f>SUM(J19:J22)</f>
        <v>1.4770959494500046E-4</v>
      </c>
      <c r="Q23" s="7">
        <v>9</v>
      </c>
      <c r="R23" s="7">
        <v>1.4744055655553122E-4</v>
      </c>
      <c r="S23">
        <f>S$14+S$15*10^(-Q23)</f>
        <v>1.9298666538280078E-4</v>
      </c>
      <c r="T23">
        <f>(R23-S23)^2</f>
        <v>2.0744480293054819E-9</v>
      </c>
    </row>
    <row r="24" spans="7:20" x14ac:dyDescent="0.3">
      <c r="T24">
        <f>SUM(T19:T23)</f>
        <v>1.8363442080266423E-8</v>
      </c>
    </row>
    <row r="35" spans="7:20" x14ac:dyDescent="0.3">
      <c r="R35" t="s">
        <v>38</v>
      </c>
      <c r="S35">
        <v>3.8546652988274992E-8</v>
      </c>
    </row>
    <row r="36" spans="7:20" x14ac:dyDescent="0.3">
      <c r="G36" t="s">
        <v>22</v>
      </c>
      <c r="H36">
        <v>1.6742091155499334E-3</v>
      </c>
      <c r="R36" t="s">
        <v>39</v>
      </c>
      <c r="S36">
        <v>4.4774857433674314E-6</v>
      </c>
    </row>
    <row r="37" spans="7:20" x14ac:dyDescent="0.3">
      <c r="G37" t="s">
        <v>23</v>
      </c>
      <c r="H37">
        <v>1.5409421118047915</v>
      </c>
    </row>
    <row r="38" spans="7:20" x14ac:dyDescent="0.3">
      <c r="Q38" s="7" t="s">
        <v>31</v>
      </c>
      <c r="R38" s="7" t="s">
        <v>35</v>
      </c>
      <c r="S38" s="7" t="s">
        <v>12</v>
      </c>
      <c r="T38" t="s">
        <v>34</v>
      </c>
    </row>
    <row r="39" spans="7:20" x14ac:dyDescent="0.3">
      <c r="G39" s="7" t="s">
        <v>2</v>
      </c>
      <c r="H39" s="7" t="s">
        <v>35</v>
      </c>
      <c r="I39" s="7" t="s">
        <v>12</v>
      </c>
      <c r="J39" t="s">
        <v>34</v>
      </c>
      <c r="Q39" s="7">
        <v>200</v>
      </c>
      <c r="R39" s="7">
        <v>7.3690040800294162E-4</v>
      </c>
      <c r="S39">
        <f>S$35+S$36*Q39</f>
        <v>8.955356953264745E-4</v>
      </c>
      <c r="T39">
        <f>(R39-S39)^2</f>
        <v>2.5165154384219829E-8</v>
      </c>
    </row>
    <row r="40" spans="7:20" x14ac:dyDescent="0.3">
      <c r="G40" s="7">
        <v>3</v>
      </c>
      <c r="H40" s="7">
        <v>3.4135197928478959E-4</v>
      </c>
      <c r="I40" s="7">
        <f>(H$36/(5-G40+H$37))</f>
        <v>4.7281459642292814E-4</v>
      </c>
      <c r="J40">
        <f>(I40-H40)^2</f>
        <v>1.72824197048088E-8</v>
      </c>
      <c r="Q40" s="7">
        <v>150</v>
      </c>
      <c r="R40" s="7">
        <v>6.5628218672757524E-4</v>
      </c>
      <c r="S40">
        <f>S$35+S$36*Q40</f>
        <v>6.7166140815810296E-4</v>
      </c>
      <c r="T40">
        <f>(R40-S40)^2</f>
        <v>2.3652045180920283E-10</v>
      </c>
    </row>
    <row r="41" spans="7:20" x14ac:dyDescent="0.3">
      <c r="G41" s="7">
        <v>3.5</v>
      </c>
      <c r="H41" s="7">
        <v>4.5016762603064254E-4</v>
      </c>
      <c r="I41" s="7">
        <f>(H$36/(5-G41+H$37))</f>
        <v>5.5055606256059061E-4</v>
      </c>
      <c r="J41">
        <f>(I41-H41)^2</f>
        <v>1.0077838188927412E-8</v>
      </c>
      <c r="Q41" s="7">
        <v>100</v>
      </c>
      <c r="R41" s="7">
        <v>6.2298826296102036E-4</v>
      </c>
      <c r="S41">
        <f>S$35+S$36*Q41</f>
        <v>4.4778712098973142E-4</v>
      </c>
      <c r="T41">
        <f>(R41-S41)^2</f>
        <v>3.0695440148043743E-8</v>
      </c>
    </row>
    <row r="42" spans="7:20" x14ac:dyDescent="0.3">
      <c r="G42" s="7">
        <v>4</v>
      </c>
      <c r="H42" s="7">
        <v>6.1381313034365552E-4</v>
      </c>
      <c r="I42" s="7">
        <f>(H$36/(5-G42+H$37))</f>
        <v>6.5889305693814834E-4</v>
      </c>
      <c r="J42">
        <f>(I42-H42)^2</f>
        <v>2.0321997817648609E-9</v>
      </c>
      <c r="Q42" s="7">
        <v>50</v>
      </c>
      <c r="R42" s="7">
        <v>5.5413230199419467E-4</v>
      </c>
      <c r="S42">
        <f>S$35+S$36*Q42</f>
        <v>2.2391283382135985E-4</v>
      </c>
      <c r="T42">
        <f>(R42-S42)^2</f>
        <v>1.0904489716034984E-7</v>
      </c>
    </row>
    <row r="43" spans="7:20" x14ac:dyDescent="0.3">
      <c r="G43" s="7">
        <v>4.5</v>
      </c>
      <c r="H43" s="7">
        <v>9.9967021682367623E-4</v>
      </c>
      <c r="I43" s="7">
        <f>(H$36/(5-G43+H$37))</f>
        <v>8.203119068719894E-4</v>
      </c>
      <c r="J43">
        <f>(I43-H43)^2</f>
        <v>3.2169403348725365E-8</v>
      </c>
      <c r="T43">
        <f>SUM(T39:T42)</f>
        <v>1.6514201214442261E-7</v>
      </c>
    </row>
    <row r="44" spans="7:20" x14ac:dyDescent="0.3">
      <c r="J44">
        <f>SUM(J40:J43)</f>
        <v>6.1561861024226444E-8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Y91"/>
  <sheetViews>
    <sheetView topLeftCell="A16" workbookViewId="0">
      <selection activeCell="L91" sqref="L91"/>
    </sheetView>
  </sheetViews>
  <sheetFormatPr defaultRowHeight="14.4" x14ac:dyDescent="0.3"/>
  <cols>
    <col min="13" max="13" width="12" bestFit="1" customWidth="1"/>
  </cols>
  <sheetData>
    <row r="2" spans="4:17" x14ac:dyDescent="0.3">
      <c r="D2" t="s">
        <v>22</v>
      </c>
      <c r="E2">
        <v>7.7278047780855274E-4</v>
      </c>
      <c r="H2">
        <f>LOG(E2)</f>
        <v>-3.1119438577197771</v>
      </c>
    </row>
    <row r="3" spans="4:17" x14ac:dyDescent="0.3">
      <c r="D3" t="s">
        <v>23</v>
      </c>
      <c r="E3">
        <v>128229.94417869292</v>
      </c>
      <c r="H3">
        <f>LOG(E3)</f>
        <v>5.1079894532096404</v>
      </c>
    </row>
    <row r="4" spans="4:17" x14ac:dyDescent="0.3">
      <c r="D4" t="s">
        <v>26</v>
      </c>
      <c r="E4">
        <v>81.980318125124413</v>
      </c>
    </row>
    <row r="5" spans="4:17" x14ac:dyDescent="0.3">
      <c r="D5" t="s">
        <v>42</v>
      </c>
      <c r="E5">
        <v>0.46421155912013284</v>
      </c>
    </row>
    <row r="6" spans="4:17" x14ac:dyDescent="0.3">
      <c r="D6" t="s">
        <v>28</v>
      </c>
      <c r="E6">
        <v>3.034612986314971E-3</v>
      </c>
    </row>
    <row r="7" spans="4:17" x14ac:dyDescent="0.3">
      <c r="D7" t="s">
        <v>29</v>
      </c>
      <c r="E7">
        <v>2.102994468756785E-4</v>
      </c>
    </row>
    <row r="8" spans="4:17" x14ac:dyDescent="0.3">
      <c r="D8" t="s">
        <v>30</v>
      </c>
      <c r="E8">
        <v>3.9397255962795121</v>
      </c>
    </row>
    <row r="9" spans="4:17" x14ac:dyDescent="0.3">
      <c r="D9" t="s">
        <v>43</v>
      </c>
      <c r="E9">
        <v>2.9453579484737462E-3</v>
      </c>
    </row>
    <row r="10" spans="4:17" x14ac:dyDescent="0.3">
      <c r="Q10">
        <f>10^-0.5681</f>
        <v>0.27033358263617729</v>
      </c>
    </row>
    <row r="13" spans="4:17" ht="15" thickBot="1" x14ac:dyDescent="0.35">
      <c r="E13" t="s">
        <v>24</v>
      </c>
    </row>
    <row r="14" spans="4:17" ht="43.8" thickBot="1" x14ac:dyDescent="0.35">
      <c r="E14" s="4" t="s">
        <v>15</v>
      </c>
      <c r="F14" s="16" t="s">
        <v>16</v>
      </c>
      <c r="G14" s="16" t="s">
        <v>17</v>
      </c>
      <c r="H14" s="16" t="s">
        <v>0</v>
      </c>
      <c r="I14" s="16" t="s">
        <v>18</v>
      </c>
      <c r="J14" s="16" t="s">
        <v>19</v>
      </c>
      <c r="K14" s="16" t="s">
        <v>20</v>
      </c>
      <c r="L14" s="17" t="s">
        <v>21</v>
      </c>
    </row>
    <row r="15" spans="4:17" x14ac:dyDescent="0.3">
      <c r="E15" s="7">
        <v>2</v>
      </c>
      <c r="F15" s="7">
        <v>3.5</v>
      </c>
      <c r="G15" s="7">
        <v>25</v>
      </c>
      <c r="H15" s="18">
        <v>7.5</v>
      </c>
      <c r="I15" s="7">
        <v>4</v>
      </c>
      <c r="J15" s="7">
        <v>100</v>
      </c>
      <c r="K15" s="7">
        <v>4.1092191060546138E-3</v>
      </c>
      <c r="L15" s="13">
        <f>(E$2+E$3*10^(-H15))*(E$4/(5-I15+E$5))*(E$6+E$7*F15)*(E$8+E$9*J15)</f>
        <v>4.3156603884504114E-3</v>
      </c>
      <c r="M15">
        <f>(K15-L15)^2</f>
        <v>4.2618003077221468E-8</v>
      </c>
      <c r="N15">
        <f>(K15-L15)/L15%</f>
        <v>-4.7835386433157874</v>
      </c>
    </row>
    <row r="16" spans="4:17" x14ac:dyDescent="0.3">
      <c r="E16" s="7">
        <v>3</v>
      </c>
      <c r="F16" s="7">
        <v>3.5</v>
      </c>
      <c r="G16" s="7">
        <v>25</v>
      </c>
      <c r="H16" s="18">
        <v>7.8</v>
      </c>
      <c r="I16" s="7">
        <v>4</v>
      </c>
      <c r="J16" s="7">
        <v>100</v>
      </c>
      <c r="K16" s="7">
        <v>2.7100000000000002E-3</v>
      </c>
      <c r="L16" s="13">
        <f>(E$2+E$3*10^(-H16))*(E$4/(5-I16+E$5))*(E$6+E$7*F16)*(E$8+E$9*J16)</f>
        <v>2.5075375120412594E-3</v>
      </c>
      <c r="M16">
        <f>(K16-L16)^2</f>
        <v>4.0991059030443233E-8</v>
      </c>
      <c r="N16">
        <f>(K16-L16)/L16%</f>
        <v>8.0741558994236655</v>
      </c>
    </row>
    <row r="17" spans="5:25" x14ac:dyDescent="0.3">
      <c r="E17" s="7">
        <v>3</v>
      </c>
      <c r="F17" s="7">
        <v>3.5</v>
      </c>
      <c r="G17" s="7">
        <v>25</v>
      </c>
      <c r="H17" s="18">
        <v>8</v>
      </c>
      <c r="I17" s="7">
        <v>4</v>
      </c>
      <c r="J17" s="7">
        <v>100</v>
      </c>
      <c r="K17" s="7">
        <v>1.91E-3</v>
      </c>
      <c r="L17" s="13">
        <f t="shared" ref="L17:L50" si="0">(E$2+E$3*10^(-H17))*(E$4/(5-I17+E$5))*(E$6+E$7*F17)*(E$8+E$9*J17)</f>
        <v>1.8370866592557671E-3</v>
      </c>
      <c r="M17">
        <f t="shared" ref="M17:M32" si="1">(K17-L17)^2</f>
        <v>5.3163552584846184E-9</v>
      </c>
      <c r="N17">
        <f t="shared" ref="N17:N51" si="2">(K17-L17)/L17%</f>
        <v>3.9689657739810316</v>
      </c>
    </row>
    <row r="18" spans="5:25" x14ac:dyDescent="0.3">
      <c r="E18" s="7">
        <v>4</v>
      </c>
      <c r="F18" s="7">
        <v>3.5</v>
      </c>
      <c r="G18" s="7">
        <v>25</v>
      </c>
      <c r="H18" s="18">
        <v>8.5</v>
      </c>
      <c r="I18" s="7">
        <v>4</v>
      </c>
      <c r="J18" s="7">
        <v>100</v>
      </c>
      <c r="K18" s="7">
        <v>8.3000000000000001E-4</v>
      </c>
      <c r="L18" s="13">
        <f t="shared" si="0"/>
        <v>1.0532928259645185E-3</v>
      </c>
      <c r="M18">
        <f t="shared" si="1"/>
        <v>4.9859686127220746E-8</v>
      </c>
      <c r="N18">
        <f t="shared" si="2"/>
        <v>-21.199501265001533</v>
      </c>
      <c r="Q18">
        <f>10^(-0.56)+10^(7.9-8)</f>
        <v>1.0697511050580988</v>
      </c>
      <c r="X18">
        <v>0</v>
      </c>
      <c r="Y18">
        <v>0</v>
      </c>
    </row>
    <row r="19" spans="5:25" x14ac:dyDescent="0.3">
      <c r="E19" s="7">
        <v>5</v>
      </c>
      <c r="F19" s="7">
        <v>3.5</v>
      </c>
      <c r="G19" s="7">
        <v>25</v>
      </c>
      <c r="H19" s="18">
        <v>9</v>
      </c>
      <c r="I19" s="7">
        <v>4</v>
      </c>
      <c r="J19" s="7">
        <v>100</v>
      </c>
      <c r="K19" s="7"/>
      <c r="L19" s="13"/>
      <c r="M19">
        <f t="shared" si="1"/>
        <v>0</v>
      </c>
      <c r="N19" t="e">
        <f t="shared" si="2"/>
        <v>#DIV/0!</v>
      </c>
      <c r="X19">
        <v>4.4999999999999997E-3</v>
      </c>
      <c r="Y19">
        <v>4.4999999999999997E-3</v>
      </c>
    </row>
    <row r="20" spans="5:25" x14ac:dyDescent="0.3">
      <c r="E20" s="7">
        <v>6</v>
      </c>
      <c r="F20" s="7">
        <v>3.5</v>
      </c>
      <c r="G20" s="7">
        <v>25</v>
      </c>
      <c r="H20" s="7">
        <v>8</v>
      </c>
      <c r="I20" s="19">
        <v>3</v>
      </c>
      <c r="J20" s="7">
        <v>100</v>
      </c>
      <c r="K20" s="7">
        <v>1.0896545111605256E-3</v>
      </c>
      <c r="L20" s="13">
        <f t="shared" si="0"/>
        <v>1.0915797840620992E-3</v>
      </c>
      <c r="M20">
        <f t="shared" si="1"/>
        <v>3.7066757455335459E-12</v>
      </c>
      <c r="N20">
        <f t="shared" si="2"/>
        <v>-0.17637491365120875</v>
      </c>
    </row>
    <row r="21" spans="5:25" x14ac:dyDescent="0.3">
      <c r="E21" s="7">
        <v>7</v>
      </c>
      <c r="F21" s="7">
        <v>3.5</v>
      </c>
      <c r="G21" s="7">
        <v>25</v>
      </c>
      <c r="H21" s="7">
        <v>8</v>
      </c>
      <c r="I21" s="19">
        <v>3.5</v>
      </c>
      <c r="J21" s="7">
        <v>100</v>
      </c>
      <c r="K21" s="7">
        <v>1.3896621679160598E-3</v>
      </c>
      <c r="L21" s="13">
        <f t="shared" si="0"/>
        <v>1.3694469463323056E-3</v>
      </c>
      <c r="M21">
        <f t="shared" si="1"/>
        <v>4.086551836802834E-10</v>
      </c>
      <c r="N21">
        <f t="shared" si="2"/>
        <v>1.4761595283333366</v>
      </c>
      <c r="Q21">
        <f>10^-3.119+10^(5.1-8)</f>
        <v>2.0192516887343457E-3</v>
      </c>
    </row>
    <row r="22" spans="5:25" x14ac:dyDescent="0.3">
      <c r="E22" s="7">
        <v>8</v>
      </c>
      <c r="F22" s="7">
        <v>3.5</v>
      </c>
      <c r="G22" s="7">
        <v>25</v>
      </c>
      <c r="H22" s="7">
        <v>8</v>
      </c>
      <c r="I22" s="19">
        <v>4</v>
      </c>
      <c r="J22" s="7">
        <v>100</v>
      </c>
      <c r="K22" s="7">
        <v>1.8689079973568002E-3</v>
      </c>
      <c r="L22" s="13">
        <f t="shared" si="0"/>
        <v>1.8370866592557671E-3</v>
      </c>
      <c r="M22">
        <f t="shared" si="1"/>
        <v>1.0125975585402598E-9</v>
      </c>
      <c r="N22">
        <f t="shared" si="2"/>
        <v>1.732163147596119</v>
      </c>
    </row>
    <row r="23" spans="5:25" x14ac:dyDescent="0.3">
      <c r="E23" s="7">
        <v>9</v>
      </c>
      <c r="F23" s="7">
        <v>3.5</v>
      </c>
      <c r="G23" s="7">
        <v>25</v>
      </c>
      <c r="H23" s="7">
        <v>8</v>
      </c>
      <c r="I23" s="19">
        <v>4.5</v>
      </c>
      <c r="J23" s="7">
        <v>100</v>
      </c>
      <c r="K23" s="7">
        <v>2.7473238070940607E-3</v>
      </c>
      <c r="L23" s="13">
        <f t="shared" si="0"/>
        <v>2.7897233715412713E-3</v>
      </c>
      <c r="M23">
        <f t="shared" si="1"/>
        <v>1.7977230653131635E-9</v>
      </c>
      <c r="N23">
        <f t="shared" si="2"/>
        <v>-1.5198483433784187</v>
      </c>
    </row>
    <row r="24" spans="5:25" x14ac:dyDescent="0.3">
      <c r="E24" s="7">
        <v>10</v>
      </c>
      <c r="F24" s="20">
        <v>1.5</v>
      </c>
      <c r="G24" s="7">
        <v>25</v>
      </c>
      <c r="H24" s="7">
        <v>8</v>
      </c>
      <c r="I24" s="25">
        <v>4</v>
      </c>
      <c r="J24" s="7">
        <v>100</v>
      </c>
      <c r="K24" s="7">
        <v>1.57E-3</v>
      </c>
      <c r="L24" s="13">
        <f t="shared" si="0"/>
        <v>1.6321685808910957E-3</v>
      </c>
      <c r="M24">
        <f t="shared" si="1"/>
        <v>3.8649324500127065E-9</v>
      </c>
      <c r="N24">
        <f t="shared" si="2"/>
        <v>-3.8089558651566633</v>
      </c>
    </row>
    <row r="25" spans="5:25" x14ac:dyDescent="0.3">
      <c r="E25" s="7">
        <v>11</v>
      </c>
      <c r="F25" s="20">
        <v>2</v>
      </c>
      <c r="G25" s="8">
        <v>25</v>
      </c>
      <c r="H25" s="8">
        <v>8</v>
      </c>
      <c r="I25" s="8">
        <v>4</v>
      </c>
      <c r="J25" s="7">
        <v>100</v>
      </c>
      <c r="K25" s="7">
        <v>1.66E-3</v>
      </c>
      <c r="L25" s="13">
        <f t="shared" si="0"/>
        <v>1.6833981004822634E-3</v>
      </c>
      <c r="M25">
        <f t="shared" si="1"/>
        <v>5.4747110617809227E-10</v>
      </c>
      <c r="N25">
        <f t="shared" si="2"/>
        <v>-1.3899326888607164</v>
      </c>
    </row>
    <row r="26" spans="5:25" x14ac:dyDescent="0.3">
      <c r="E26" s="7">
        <v>12</v>
      </c>
      <c r="F26" s="20">
        <v>2.5</v>
      </c>
      <c r="G26" s="8">
        <v>25</v>
      </c>
      <c r="H26" s="8">
        <v>8</v>
      </c>
      <c r="I26" s="8">
        <v>4</v>
      </c>
      <c r="J26" s="7">
        <v>100</v>
      </c>
      <c r="K26" s="7">
        <v>1.73E-3</v>
      </c>
      <c r="L26" s="13">
        <f t="shared" si="0"/>
        <v>1.7346276200734315E-3</v>
      </c>
      <c r="M26">
        <f t="shared" si="1"/>
        <v>2.1414867544026222E-11</v>
      </c>
      <c r="N26">
        <f t="shared" si="2"/>
        <v>-0.266778876335176</v>
      </c>
    </row>
    <row r="27" spans="5:25" x14ac:dyDescent="0.3">
      <c r="E27" s="7">
        <v>13</v>
      </c>
      <c r="F27" s="20">
        <v>3</v>
      </c>
      <c r="G27" s="8">
        <v>25</v>
      </c>
      <c r="H27" s="8">
        <v>8</v>
      </c>
      <c r="I27" s="8">
        <v>4</v>
      </c>
      <c r="J27" s="7">
        <v>100</v>
      </c>
      <c r="K27" s="7">
        <v>1.7899999999999999E-3</v>
      </c>
      <c r="L27" s="13">
        <f t="shared" si="0"/>
        <v>1.785857139664599E-3</v>
      </c>
      <c r="M27">
        <f t="shared" si="1"/>
        <v>1.7163291758638545E-11</v>
      </c>
      <c r="N27">
        <f t="shared" si="2"/>
        <v>0.23198162066754274</v>
      </c>
    </row>
    <row r="28" spans="5:25" x14ac:dyDescent="0.3">
      <c r="E28" s="7">
        <v>14</v>
      </c>
      <c r="F28" s="20">
        <v>3.5</v>
      </c>
      <c r="G28" s="8">
        <v>25</v>
      </c>
      <c r="H28" s="8">
        <v>8</v>
      </c>
      <c r="I28" s="8">
        <v>4</v>
      </c>
      <c r="J28" s="7">
        <v>100</v>
      </c>
      <c r="K28" s="7">
        <v>1.8500000000000001E-3</v>
      </c>
      <c r="L28" s="13">
        <f t="shared" si="0"/>
        <v>1.8370866592557671E-3</v>
      </c>
      <c r="M28">
        <f t="shared" si="1"/>
        <v>1.6675436917666784E-10</v>
      </c>
      <c r="N28">
        <f t="shared" si="2"/>
        <v>0.70292496432718032</v>
      </c>
    </row>
    <row r="29" spans="5:25" x14ac:dyDescent="0.3">
      <c r="E29" s="7">
        <v>15</v>
      </c>
      <c r="F29" s="7">
        <v>3.5</v>
      </c>
      <c r="G29" s="7">
        <v>25</v>
      </c>
      <c r="H29" s="7">
        <v>8</v>
      </c>
      <c r="I29" s="7">
        <v>4</v>
      </c>
      <c r="J29" s="18">
        <v>50</v>
      </c>
      <c r="K29" s="7">
        <v>1.6299999999999999E-3</v>
      </c>
      <c r="L29" s="13">
        <f t="shared" si="0"/>
        <v>1.7731926610579608E-3</v>
      </c>
      <c r="M29">
        <f t="shared" si="1"/>
        <v>2.050413818086006E-8</v>
      </c>
      <c r="N29">
        <f t="shared" si="2"/>
        <v>-8.0754147139615462</v>
      </c>
    </row>
    <row r="30" spans="5:25" x14ac:dyDescent="0.3">
      <c r="E30" s="7">
        <v>16</v>
      </c>
      <c r="F30" s="7">
        <v>3.5</v>
      </c>
      <c r="G30" s="7">
        <v>25</v>
      </c>
      <c r="H30" s="7">
        <v>8</v>
      </c>
      <c r="I30" s="7">
        <v>4</v>
      </c>
      <c r="J30" s="18">
        <v>100</v>
      </c>
      <c r="K30" s="7">
        <v>1.7700000000000001E-3</v>
      </c>
      <c r="L30" s="13">
        <f t="shared" si="0"/>
        <v>1.8370866592557671E-3</v>
      </c>
      <c r="M30">
        <f t="shared" si="1"/>
        <v>4.5006198500993887E-9</v>
      </c>
      <c r="N30">
        <f t="shared" si="2"/>
        <v>-3.6517961152112917</v>
      </c>
    </row>
    <row r="31" spans="5:25" x14ac:dyDescent="0.3">
      <c r="E31" s="7">
        <v>17</v>
      </c>
      <c r="F31" s="7">
        <v>3.5</v>
      </c>
      <c r="G31" s="7">
        <v>25</v>
      </c>
      <c r="H31" s="7">
        <v>8</v>
      </c>
      <c r="I31" s="7">
        <v>4</v>
      </c>
      <c r="J31" s="18">
        <v>150</v>
      </c>
      <c r="K31" s="7">
        <v>1.8500000000000001E-3</v>
      </c>
      <c r="L31" s="13">
        <f t="shared" si="0"/>
        <v>1.9009806574535736E-3</v>
      </c>
      <c r="M31">
        <f t="shared" si="1"/>
        <v>2.5990274343986014E-9</v>
      </c>
      <c r="N31">
        <f t="shared" si="2"/>
        <v>-2.6818083210727561</v>
      </c>
    </row>
    <row r="32" spans="5:25" x14ac:dyDescent="0.3">
      <c r="E32" s="7">
        <v>18</v>
      </c>
      <c r="F32" s="7">
        <v>3.5</v>
      </c>
      <c r="G32" s="7">
        <v>25</v>
      </c>
      <c r="H32" s="7">
        <v>8</v>
      </c>
      <c r="I32" s="7">
        <v>4</v>
      </c>
      <c r="J32" s="18">
        <v>200</v>
      </c>
      <c r="K32" s="7">
        <v>1.91E-3</v>
      </c>
      <c r="L32" s="13">
        <f t="shared" si="0"/>
        <v>1.9648746556513801E-3</v>
      </c>
      <c r="M32">
        <f t="shared" si="1"/>
        <v>3.0112278328575407E-9</v>
      </c>
      <c r="N32">
        <f t="shared" si="2"/>
        <v>-2.7927814883025435</v>
      </c>
    </row>
    <row r="33" spans="5:20" x14ac:dyDescent="0.3">
      <c r="E33" s="7" t="s">
        <v>44</v>
      </c>
      <c r="F33" s="7"/>
      <c r="G33" s="7"/>
      <c r="H33" s="7"/>
      <c r="I33" s="7"/>
      <c r="J33" s="7"/>
      <c r="K33" s="7"/>
      <c r="L33" s="13">
        <f>(E$2+E$3*10^(-H33))*(E$4/(5-I33+E$5))*(E$6+E$7*F33)*(E$8+E$9*J33)</f>
        <v>23000.688455383504</v>
      </c>
      <c r="M33">
        <f>SUM(M15:M32)</f>
        <v>1.7724053535953505E-7</v>
      </c>
      <c r="N33">
        <f>(K33-L33)/L33%</f>
        <v>-100</v>
      </c>
    </row>
    <row r="34" spans="5:20" x14ac:dyDescent="0.3">
      <c r="E34" s="8">
        <v>1</v>
      </c>
      <c r="F34" s="8">
        <v>1.98</v>
      </c>
      <c r="G34" s="8">
        <v>25</v>
      </c>
      <c r="H34" s="8">
        <v>7.6</v>
      </c>
      <c r="I34" s="8">
        <v>4</v>
      </c>
      <c r="J34" s="8">
        <v>50</v>
      </c>
      <c r="K34" s="8">
        <v>3.0663692482883302E-3</v>
      </c>
      <c r="L34" s="8">
        <f t="shared" si="0"/>
        <v>3.1538321746132436E-3</v>
      </c>
      <c r="M34">
        <f>(K34-L34)^2</f>
        <v>7.6497634813172355E-9</v>
      </c>
      <c r="N34">
        <f t="shared" si="2"/>
        <v>-2.7732270292929919</v>
      </c>
    </row>
    <row r="35" spans="5:20" x14ac:dyDescent="0.3">
      <c r="E35" s="8">
        <v>2</v>
      </c>
      <c r="F35" s="8">
        <v>3.55</v>
      </c>
      <c r="G35" s="8">
        <v>25</v>
      </c>
      <c r="H35" s="8">
        <v>7.9</v>
      </c>
      <c r="I35" s="8">
        <v>4</v>
      </c>
      <c r="J35" s="8">
        <v>100</v>
      </c>
      <c r="K35" s="8">
        <v>2.43936917076418E-3</v>
      </c>
      <c r="L35" s="8">
        <f t="shared" si="0"/>
        <v>2.1398380709850714E-3</v>
      </c>
      <c r="M35">
        <f t="shared" ref="M35:M51" si="3">(K35-L35)^2</f>
        <v>8.9718879734882313E-8</v>
      </c>
      <c r="N35">
        <f t="shared" si="2"/>
        <v>13.997839548729026</v>
      </c>
      <c r="S35">
        <v>0</v>
      </c>
      <c r="T35">
        <v>0</v>
      </c>
    </row>
    <row r="36" spans="5:20" x14ac:dyDescent="0.3">
      <c r="E36" s="8">
        <v>3</v>
      </c>
      <c r="F36" s="8">
        <v>3.55</v>
      </c>
      <c r="G36" s="8">
        <v>25</v>
      </c>
      <c r="H36" s="8">
        <v>7.9</v>
      </c>
      <c r="I36" s="8">
        <v>4</v>
      </c>
      <c r="J36" s="8">
        <v>100</v>
      </c>
      <c r="K36" s="8"/>
      <c r="L36" s="8"/>
      <c r="M36">
        <f t="shared" si="3"/>
        <v>0</v>
      </c>
      <c r="N36" t="e">
        <f t="shared" si="2"/>
        <v>#DIV/0!</v>
      </c>
      <c r="S36">
        <v>4.4999999999999997E-3</v>
      </c>
      <c r="T36">
        <v>4.4999999999999997E-3</v>
      </c>
    </row>
    <row r="37" spans="5:20" x14ac:dyDescent="0.3">
      <c r="E37" s="8">
        <v>5</v>
      </c>
      <c r="F37" s="8">
        <v>1.98</v>
      </c>
      <c r="G37" s="8">
        <v>25</v>
      </c>
      <c r="H37" s="8">
        <v>8.3000000000000007</v>
      </c>
      <c r="I37" s="8">
        <v>4</v>
      </c>
      <c r="J37" s="18">
        <v>100</v>
      </c>
      <c r="K37" s="8">
        <v>1.07088879179608E-3</v>
      </c>
      <c r="L37" s="8">
        <f t="shared" si="0"/>
        <v>1.1580423985239976E-3</v>
      </c>
      <c r="M37">
        <f t="shared" si="3"/>
        <v>7.5957511656845338E-9</v>
      </c>
      <c r="N37">
        <f t="shared" si="2"/>
        <v>-7.525942645882461</v>
      </c>
      <c r="S37">
        <v>0</v>
      </c>
      <c r="T37">
        <v>0</v>
      </c>
    </row>
    <row r="38" spans="5:20" x14ac:dyDescent="0.3">
      <c r="E38" s="25">
        <v>6</v>
      </c>
      <c r="F38" s="8">
        <v>1.98</v>
      </c>
      <c r="G38" s="25">
        <v>25</v>
      </c>
      <c r="H38" s="8">
        <v>8.3000000000000007</v>
      </c>
      <c r="I38" s="8">
        <v>4</v>
      </c>
      <c r="J38" s="18">
        <v>150</v>
      </c>
      <c r="K38" s="8">
        <v>1.2089806595256001E-3</v>
      </c>
      <c r="L38" s="25">
        <f t="shared" si="0"/>
        <v>1.1983191914294838E-3</v>
      </c>
      <c r="M38">
        <f t="shared" si="3"/>
        <v>1.1366690196450478E-10</v>
      </c>
      <c r="N38">
        <f t="shared" si="2"/>
        <v>0.88970185676473323</v>
      </c>
      <c r="S38">
        <v>3.0000000000000001E-3</v>
      </c>
      <c r="T38">
        <v>3.0000000000000001E-3</v>
      </c>
    </row>
    <row r="39" spans="5:20" x14ac:dyDescent="0.3">
      <c r="E39" s="25">
        <v>7</v>
      </c>
      <c r="F39" s="8">
        <v>1.98</v>
      </c>
      <c r="G39" s="25">
        <v>25</v>
      </c>
      <c r="H39" s="8">
        <v>8.1999999999999993</v>
      </c>
      <c r="I39" s="8">
        <v>4</v>
      </c>
      <c r="J39" s="18">
        <v>250</v>
      </c>
      <c r="K39" s="8">
        <v>1.4321075291012901E-3</v>
      </c>
      <c r="L39" s="25">
        <f t="shared" si="0"/>
        <v>1.429220254377473E-3</v>
      </c>
      <c r="M39">
        <f t="shared" si="3"/>
        <v>8.3363553307929631E-12</v>
      </c>
      <c r="N39">
        <f t="shared" si="2"/>
        <v>0.20201747875975123</v>
      </c>
    </row>
    <row r="40" spans="5:20" x14ac:dyDescent="0.3">
      <c r="E40" s="25">
        <v>8</v>
      </c>
      <c r="F40" s="8">
        <v>1.98</v>
      </c>
      <c r="G40" s="25">
        <v>25</v>
      </c>
      <c r="H40" s="18">
        <v>7.8</v>
      </c>
      <c r="I40" s="8">
        <v>4</v>
      </c>
      <c r="J40" s="8">
        <v>50</v>
      </c>
      <c r="K40" s="8">
        <v>2.1490891530148901E-3</v>
      </c>
      <c r="L40" s="25">
        <f t="shared" si="0"/>
        <v>2.215143809044405E-3</v>
      </c>
      <c r="M40">
        <f t="shared" si="3"/>
        <v>4.3632175831775226E-9</v>
      </c>
      <c r="N40">
        <f t="shared" si="2"/>
        <v>-2.9819579099024858</v>
      </c>
    </row>
    <row r="41" spans="5:20" x14ac:dyDescent="0.3">
      <c r="E41" s="25">
        <v>9</v>
      </c>
      <c r="F41" s="8">
        <v>1.98</v>
      </c>
      <c r="G41" s="25">
        <v>25</v>
      </c>
      <c r="H41" s="18">
        <v>8</v>
      </c>
      <c r="I41" s="8">
        <v>4</v>
      </c>
      <c r="J41" s="8">
        <v>50</v>
      </c>
      <c r="K41" s="8">
        <v>1.4243124905047901E-3</v>
      </c>
      <c r="L41" s="25">
        <f t="shared" si="0"/>
        <v>1.6228714906106347E-3</v>
      </c>
      <c r="M41">
        <f t="shared" si="3"/>
        <v>3.9425676523032814E-8</v>
      </c>
      <c r="N41">
        <f t="shared" si="2"/>
        <v>-12.235041483853612</v>
      </c>
    </row>
    <row r="42" spans="5:20" x14ac:dyDescent="0.3">
      <c r="E42" s="25">
        <v>10</v>
      </c>
      <c r="F42" s="8">
        <v>1.98</v>
      </c>
      <c r="G42" s="25">
        <v>25</v>
      </c>
      <c r="H42" s="18">
        <v>8.1999999999999993</v>
      </c>
      <c r="I42" s="8">
        <v>4</v>
      </c>
      <c r="J42" s="8">
        <v>50</v>
      </c>
      <c r="K42" s="8">
        <v>1.2365617640288499E-3</v>
      </c>
      <c r="L42" s="25">
        <f t="shared" si="0"/>
        <v>1.2491729213625357E-3</v>
      </c>
      <c r="M42">
        <f t="shared" si="3"/>
        <v>1.5904128929497813E-10</v>
      </c>
      <c r="N42">
        <f t="shared" si="2"/>
        <v>-1.0095605754830337</v>
      </c>
    </row>
    <row r="43" spans="5:20" x14ac:dyDescent="0.3">
      <c r="E43" s="25">
        <v>11</v>
      </c>
      <c r="F43" s="8">
        <v>1.98</v>
      </c>
      <c r="G43" s="25">
        <v>25</v>
      </c>
      <c r="H43" s="8">
        <v>8.1999999999999993</v>
      </c>
      <c r="I43" s="18">
        <v>3</v>
      </c>
      <c r="J43" s="8">
        <v>50</v>
      </c>
      <c r="K43" s="8">
        <v>7.0072896406716005E-4</v>
      </c>
      <c r="L43" s="25">
        <f t="shared" si="0"/>
        <v>7.4224691627206235E-4</v>
      </c>
      <c r="M43">
        <f t="shared" si="3"/>
        <v>1.7237403552885521E-9</v>
      </c>
      <c r="N43">
        <f t="shared" si="2"/>
        <v>-5.5935499757178322</v>
      </c>
    </row>
    <row r="44" spans="5:20" x14ac:dyDescent="0.3">
      <c r="E44" s="25">
        <v>12</v>
      </c>
      <c r="F44" s="8">
        <v>1.98</v>
      </c>
      <c r="G44" s="25">
        <v>25</v>
      </c>
      <c r="H44" s="8">
        <v>8</v>
      </c>
      <c r="I44" s="18">
        <v>3.5</v>
      </c>
      <c r="J44" s="8">
        <v>50</v>
      </c>
      <c r="K44" s="8">
        <v>1.17561265587111E-3</v>
      </c>
      <c r="L44" s="25">
        <f t="shared" si="0"/>
        <v>1.2097613337450476E-3</v>
      </c>
      <c r="M44">
        <f t="shared" si="3"/>
        <v>1.1661322005379595E-9</v>
      </c>
      <c r="N44">
        <f t="shared" si="2"/>
        <v>-2.8227615581185668</v>
      </c>
    </row>
    <row r="45" spans="5:20" x14ac:dyDescent="0.3">
      <c r="E45" s="8">
        <v>13</v>
      </c>
      <c r="F45" s="8">
        <v>1.98</v>
      </c>
      <c r="G45" s="8">
        <v>25</v>
      </c>
      <c r="H45" s="8">
        <v>8</v>
      </c>
      <c r="I45" s="18">
        <v>4</v>
      </c>
      <c r="J45" s="8">
        <v>50</v>
      </c>
      <c r="K45" s="8">
        <v>1.41156453576473E-3</v>
      </c>
      <c r="L45" s="8">
        <f t="shared" si="0"/>
        <v>1.6228714906106347E-3</v>
      </c>
      <c r="M45">
        <f t="shared" si="3"/>
        <v>4.4650629166249199E-8</v>
      </c>
      <c r="N45">
        <f t="shared" si="2"/>
        <v>-13.020559919158886</v>
      </c>
    </row>
    <row r="46" spans="5:20" x14ac:dyDescent="0.3">
      <c r="E46" s="25">
        <v>14</v>
      </c>
      <c r="F46" s="8">
        <v>1.98</v>
      </c>
      <c r="G46" s="25">
        <v>25</v>
      </c>
      <c r="H46" s="8">
        <v>8</v>
      </c>
      <c r="I46" s="18">
        <v>4.5</v>
      </c>
      <c r="J46" s="8">
        <v>50</v>
      </c>
      <c r="K46" s="8">
        <v>2.3393483605992499E-3</v>
      </c>
      <c r="L46" s="25">
        <f t="shared" si="0"/>
        <v>2.4644251285340099E-3</v>
      </c>
      <c r="M46">
        <f t="shared" si="3"/>
        <v>1.5644197877005821E-8</v>
      </c>
      <c r="N46">
        <f t="shared" si="2"/>
        <v>-5.0752918596136585</v>
      </c>
    </row>
    <row r="47" spans="5:20" x14ac:dyDescent="0.3">
      <c r="E47" s="25">
        <v>15</v>
      </c>
      <c r="F47" s="18">
        <v>1.98</v>
      </c>
      <c r="G47" s="25">
        <v>25</v>
      </c>
      <c r="H47" s="8">
        <v>8</v>
      </c>
      <c r="I47" s="8">
        <v>4</v>
      </c>
      <c r="J47" s="8">
        <v>50</v>
      </c>
      <c r="K47" s="8">
        <v>1.43161265750953E-3</v>
      </c>
      <c r="L47" s="25">
        <f t="shared" si="0"/>
        <v>1.6228714906106347E-3</v>
      </c>
      <c r="M47">
        <f t="shared" si="3"/>
        <v>3.657994123919624E-8</v>
      </c>
      <c r="N47">
        <f t="shared" si="2"/>
        <v>-11.785211226376289</v>
      </c>
    </row>
    <row r="48" spans="5:20" x14ac:dyDescent="0.3">
      <c r="E48" s="25">
        <v>16</v>
      </c>
      <c r="F48" s="18">
        <v>2.65</v>
      </c>
      <c r="G48" s="25">
        <v>25</v>
      </c>
      <c r="H48" s="8">
        <v>8</v>
      </c>
      <c r="I48" s="8">
        <v>4</v>
      </c>
      <c r="J48" s="8">
        <v>50</v>
      </c>
      <c r="K48" s="8">
        <v>1.4606238596212499E-3</v>
      </c>
      <c r="L48" s="25">
        <f t="shared" si="0"/>
        <v>1.6891314802157059E-3</v>
      </c>
      <c r="M48">
        <f t="shared" si="3"/>
        <v>5.2215732669739855E-8</v>
      </c>
      <c r="N48">
        <f t="shared" si="2"/>
        <v>-13.528113309762899</v>
      </c>
    </row>
    <row r="49" spans="5:22" x14ac:dyDescent="0.3">
      <c r="E49" s="8">
        <v>17</v>
      </c>
      <c r="F49" s="18">
        <v>3.55</v>
      </c>
      <c r="G49" s="8">
        <v>25</v>
      </c>
      <c r="H49" s="8">
        <v>8</v>
      </c>
      <c r="I49" s="8">
        <v>4</v>
      </c>
      <c r="J49" s="8">
        <v>50</v>
      </c>
      <c r="K49" s="8">
        <v>1.77250196831488E-3</v>
      </c>
      <c r="L49" s="8">
        <f t="shared" si="0"/>
        <v>1.7781374364016229E-3</v>
      </c>
      <c r="M49">
        <f t="shared" si="3"/>
        <v>3.1758500556697744E-11</v>
      </c>
      <c r="N49">
        <f t="shared" si="2"/>
        <v>-0.31693096221781802</v>
      </c>
    </row>
    <row r="50" spans="5:22" x14ac:dyDescent="0.3">
      <c r="E50" s="8">
        <v>18</v>
      </c>
      <c r="F50" s="28">
        <v>3.18</v>
      </c>
      <c r="G50" s="8">
        <v>25</v>
      </c>
      <c r="H50" s="8">
        <v>8.4</v>
      </c>
      <c r="I50" s="8">
        <v>3</v>
      </c>
      <c r="J50" s="8">
        <v>200</v>
      </c>
      <c r="K50" s="8">
        <v>6.7662072830008805E-4</v>
      </c>
      <c r="L50" s="8">
        <f t="shared" si="0"/>
        <v>7.1602817111999302E-4</v>
      </c>
      <c r="M50">
        <f t="shared" si="3"/>
        <v>1.5529465496040798E-9</v>
      </c>
      <c r="N50">
        <f t="shared" si="2"/>
        <v>-5.5036162555259311</v>
      </c>
    </row>
    <row r="51" spans="5:22" x14ac:dyDescent="0.3">
      <c r="E51" s="8"/>
      <c r="F51" s="28">
        <v>2.85</v>
      </c>
      <c r="G51" s="8">
        <v>25</v>
      </c>
      <c r="H51" s="8">
        <v>7.9</v>
      </c>
      <c r="I51" s="8">
        <v>3</v>
      </c>
      <c r="J51" s="8">
        <v>200</v>
      </c>
      <c r="K51" s="8">
        <v>1.26725315202854E-3</v>
      </c>
      <c r="L51" s="8">
        <f>(E$2+E$3*10^(-H51))*(E$4/(5-I51+E$5))*(E$6+E$7*F51)*(E$8+E$9*J51)</f>
        <v>1.3069710608310762E-3</v>
      </c>
      <c r="M51">
        <f t="shared" si="3"/>
        <v>1.5775122796465779E-9</v>
      </c>
      <c r="N51">
        <f t="shared" si="2"/>
        <v>-3.0389279451436617</v>
      </c>
    </row>
    <row r="52" spans="5:22" x14ac:dyDescent="0.3">
      <c r="E52" s="21"/>
      <c r="F52" s="29">
        <v>2.4500000000000002</v>
      </c>
      <c r="G52" s="8">
        <v>25</v>
      </c>
      <c r="H52" s="21">
        <v>7.6</v>
      </c>
      <c r="I52" s="26">
        <v>3</v>
      </c>
      <c r="J52" s="26">
        <v>200</v>
      </c>
      <c r="K52" s="21">
        <v>2.06159799820211E-3</v>
      </c>
      <c r="L52" s="8">
        <f>(E$2+E$3*10^(-H52))*(E$4/(5-I52+E$5))*(E$6+E$7*F52)*(E$8+E$9*J52)</f>
        <v>2.1360294449393768E-3</v>
      </c>
    </row>
    <row r="53" spans="5:22" ht="15.6" x14ac:dyDescent="0.3">
      <c r="E53" s="21"/>
      <c r="F53" s="39">
        <v>2.5</v>
      </c>
      <c r="G53" s="40">
        <v>25</v>
      </c>
      <c r="H53" s="24">
        <v>7.7</v>
      </c>
      <c r="I53" s="24">
        <v>3.8</v>
      </c>
      <c r="J53" s="26">
        <v>70</v>
      </c>
      <c r="K53" s="21"/>
      <c r="L53" s="26">
        <f>(E$2+E$3*10^(-H53))*(E$4/(5-I53+E$5))*(E$6+E$7*F53)*(E$8+E$9*J53)</f>
        <v>2.4223024095293521E-3</v>
      </c>
      <c r="U53">
        <v>0</v>
      </c>
      <c r="V53">
        <v>0</v>
      </c>
    </row>
    <row r="54" spans="5:22" x14ac:dyDescent="0.3">
      <c r="E54" s="21"/>
      <c r="F54" s="27">
        <v>3.5</v>
      </c>
      <c r="G54" s="40">
        <v>25</v>
      </c>
      <c r="H54" s="21">
        <v>7.5</v>
      </c>
      <c r="I54" s="27">
        <v>3</v>
      </c>
      <c r="J54" s="27">
        <v>100</v>
      </c>
      <c r="K54" s="21"/>
      <c r="L54" s="24">
        <f>(E$2+E$3*10^(-H54))*(E$4/(5-I54+E$5))*(E$6+E$7*F54)*(E$8+E$9*J54)</f>
        <v>2.564325210884994E-3</v>
      </c>
      <c r="M54" s="21"/>
      <c r="N54" s="21"/>
      <c r="O54" s="21"/>
      <c r="U54">
        <v>3.0000000000000001E-3</v>
      </c>
      <c r="V54">
        <v>3.0000000000000001E-3</v>
      </c>
    </row>
    <row r="55" spans="5:22" x14ac:dyDescent="0.3">
      <c r="E55" s="21"/>
      <c r="F55" s="27">
        <v>3.5</v>
      </c>
      <c r="G55" s="40">
        <v>25</v>
      </c>
      <c r="H55" s="21">
        <v>7.5</v>
      </c>
      <c r="I55" s="24">
        <v>2.5</v>
      </c>
      <c r="J55" s="27">
        <v>100</v>
      </c>
      <c r="L55" s="24">
        <f t="shared" ref="L55:L91" si="4">(E$2+E$3*10^(-H55))*(E$4/(5-I55+E$5))*(E$6+E$7*F55)*(E$8+E$9*J55)</f>
        <v>2.1317776076285374E-3</v>
      </c>
      <c r="M55" s="21"/>
      <c r="N55" s="21"/>
      <c r="O55" s="21"/>
    </row>
    <row r="56" spans="5:22" x14ac:dyDescent="0.3">
      <c r="E56" s="21"/>
      <c r="F56" s="27">
        <v>3.5</v>
      </c>
      <c r="G56" s="40">
        <v>25</v>
      </c>
      <c r="H56" s="21">
        <v>7.5</v>
      </c>
      <c r="I56" s="24">
        <v>2</v>
      </c>
      <c r="J56" s="27">
        <v>100</v>
      </c>
      <c r="L56" s="24">
        <f t="shared" si="4"/>
        <v>1.824091779086071E-3</v>
      </c>
      <c r="M56" s="21"/>
      <c r="N56" s="21"/>
      <c r="O56" s="21"/>
    </row>
    <row r="57" spans="5:22" x14ac:dyDescent="0.3">
      <c r="E57" s="21"/>
      <c r="F57" s="27">
        <v>3.5</v>
      </c>
      <c r="G57" s="40">
        <v>25</v>
      </c>
      <c r="H57" s="21">
        <v>7.5</v>
      </c>
      <c r="I57" s="24">
        <v>1.5</v>
      </c>
      <c r="J57" s="27">
        <v>100</v>
      </c>
      <c r="L57" s="24">
        <f t="shared" si="4"/>
        <v>1.5940218456475372E-3</v>
      </c>
      <c r="M57" s="21"/>
      <c r="N57" s="21"/>
      <c r="O57" s="21"/>
    </row>
    <row r="58" spans="5:22" x14ac:dyDescent="0.3">
      <c r="E58" s="21"/>
      <c r="F58" s="27">
        <v>3.5</v>
      </c>
      <c r="G58" s="40">
        <v>25</v>
      </c>
      <c r="H58" s="24">
        <v>7.3</v>
      </c>
      <c r="I58" s="24">
        <v>4</v>
      </c>
      <c r="J58" s="27">
        <v>100</v>
      </c>
      <c r="L58" s="24">
        <f t="shared" si="4"/>
        <v>6.4358121424548153E-3</v>
      </c>
      <c r="M58" s="21"/>
      <c r="N58" s="21"/>
      <c r="O58" s="21"/>
    </row>
    <row r="59" spans="5:22" x14ac:dyDescent="0.3">
      <c r="E59" s="21"/>
      <c r="F59" s="27">
        <v>3.5</v>
      </c>
      <c r="G59" s="40">
        <v>25</v>
      </c>
      <c r="H59" s="24">
        <v>7</v>
      </c>
      <c r="I59" s="24">
        <v>4</v>
      </c>
      <c r="J59" s="27">
        <v>100</v>
      </c>
      <c r="L59" s="24">
        <f t="shared" si="4"/>
        <v>1.2153598721362908E-2</v>
      </c>
      <c r="M59" s="21"/>
      <c r="N59" s="21"/>
      <c r="O59" s="21"/>
    </row>
    <row r="60" spans="5:22" x14ac:dyDescent="0.3">
      <c r="E60" s="21"/>
      <c r="F60" s="27">
        <v>3.5</v>
      </c>
      <c r="G60" s="40">
        <v>25</v>
      </c>
      <c r="H60" s="24">
        <v>6.7</v>
      </c>
      <c r="I60" s="24">
        <v>4</v>
      </c>
      <c r="J60" s="27">
        <v>100</v>
      </c>
      <c r="L60" s="24">
        <f t="shared" si="4"/>
        <v>2.3562082807293008E-2</v>
      </c>
      <c r="M60" s="21"/>
      <c r="N60" s="21"/>
      <c r="O60" s="21"/>
    </row>
    <row r="61" spans="5:22" x14ac:dyDescent="0.3">
      <c r="E61" s="21"/>
      <c r="F61" s="27">
        <v>3.5</v>
      </c>
      <c r="G61" s="40">
        <v>25</v>
      </c>
      <c r="H61" s="24">
        <v>6.5</v>
      </c>
      <c r="I61" s="24">
        <v>4</v>
      </c>
      <c r="J61" s="27">
        <v>100</v>
      </c>
      <c r="L61" s="24">
        <f t="shared" si="4"/>
        <v>3.6939336013309385E-2</v>
      </c>
      <c r="M61" s="21"/>
      <c r="N61" s="21"/>
      <c r="O61" s="21"/>
    </row>
    <row r="62" spans="5:22" x14ac:dyDescent="0.3">
      <c r="E62" s="21"/>
      <c r="F62" s="27">
        <v>3.5</v>
      </c>
      <c r="G62" s="40">
        <v>25</v>
      </c>
      <c r="H62" s="24">
        <v>7.5</v>
      </c>
      <c r="I62" s="24">
        <v>3</v>
      </c>
      <c r="J62" s="27">
        <v>100</v>
      </c>
      <c r="L62" s="24">
        <f t="shared" si="4"/>
        <v>2.564325210884994E-3</v>
      </c>
      <c r="M62" s="21"/>
      <c r="N62" s="21"/>
      <c r="O62" s="21"/>
    </row>
    <row r="63" spans="5:22" x14ac:dyDescent="0.3">
      <c r="E63" s="21"/>
      <c r="F63" s="27">
        <v>3.5</v>
      </c>
      <c r="G63" s="40">
        <v>25</v>
      </c>
      <c r="H63" s="24">
        <v>7.3</v>
      </c>
      <c r="I63" s="24">
        <v>3</v>
      </c>
      <c r="J63" s="27">
        <v>100</v>
      </c>
      <c r="L63" s="24">
        <f t="shared" si="4"/>
        <v>3.8240996380492381E-3</v>
      </c>
      <c r="M63" s="21"/>
      <c r="N63" s="21"/>
      <c r="O63" s="21"/>
    </row>
    <row r="64" spans="5:22" x14ac:dyDescent="0.3">
      <c r="E64" s="21"/>
      <c r="F64" s="27">
        <v>3.5</v>
      </c>
      <c r="G64" s="40">
        <v>25</v>
      </c>
      <c r="H64" s="24">
        <v>7.1</v>
      </c>
      <c r="I64" s="24">
        <v>3</v>
      </c>
      <c r="J64" s="27">
        <v>100</v>
      </c>
      <c r="L64" s="24">
        <f t="shared" si="4"/>
        <v>5.8207075516984496E-3</v>
      </c>
      <c r="M64" s="21"/>
      <c r="N64" s="21"/>
      <c r="O64" s="21"/>
    </row>
    <row r="65" spans="5:15" x14ac:dyDescent="0.3">
      <c r="E65" s="21"/>
      <c r="F65" s="27">
        <v>3.5</v>
      </c>
      <c r="G65" s="21"/>
      <c r="H65" s="24">
        <v>6.7</v>
      </c>
      <c r="I65" s="24">
        <v>3</v>
      </c>
      <c r="J65" s="27">
        <v>100</v>
      </c>
      <c r="L65" s="24">
        <f t="shared" si="4"/>
        <v>1.4000370169395128E-2</v>
      </c>
      <c r="M65" s="21"/>
      <c r="N65" s="21"/>
      <c r="O65" s="21"/>
    </row>
    <row r="66" spans="5:15" x14ac:dyDescent="0.3">
      <c r="E66" s="21"/>
      <c r="F66" s="27">
        <v>3.5</v>
      </c>
      <c r="G66" s="24">
        <v>25</v>
      </c>
      <c r="H66" s="24">
        <v>7.5</v>
      </c>
      <c r="I66" s="24">
        <v>3.5</v>
      </c>
      <c r="J66" s="27">
        <v>500</v>
      </c>
      <c r="L66" s="24">
        <f t="shared" si="4"/>
        <v>4.1122112570192012E-3</v>
      </c>
      <c r="M66" s="21"/>
      <c r="N66" s="21"/>
      <c r="O66" s="21"/>
    </row>
    <row r="67" spans="5:15" x14ac:dyDescent="0.3">
      <c r="E67" s="21"/>
      <c r="F67" s="27">
        <v>3.5</v>
      </c>
      <c r="G67" s="24">
        <v>25</v>
      </c>
      <c r="H67" s="24">
        <v>7.5</v>
      </c>
      <c r="I67" s="24">
        <v>3.5</v>
      </c>
      <c r="J67" s="27">
        <v>500</v>
      </c>
      <c r="L67" s="24">
        <f t="shared" si="4"/>
        <v>4.1122112570192012E-3</v>
      </c>
      <c r="M67" s="21"/>
      <c r="N67" s="21"/>
      <c r="O67" s="21"/>
    </row>
    <row r="68" spans="5:15" x14ac:dyDescent="0.3">
      <c r="E68" s="21"/>
      <c r="F68" s="21">
        <v>3.5</v>
      </c>
      <c r="G68" s="21">
        <v>25</v>
      </c>
      <c r="H68" s="21">
        <v>7.5</v>
      </c>
      <c r="I68" s="21">
        <v>1.5</v>
      </c>
      <c r="J68" s="21">
        <v>100</v>
      </c>
      <c r="L68" s="24">
        <f t="shared" si="4"/>
        <v>1.5940218456475372E-3</v>
      </c>
      <c r="M68" s="21"/>
      <c r="N68" s="21"/>
      <c r="O68" s="21"/>
    </row>
    <row r="69" spans="5:15" x14ac:dyDescent="0.3">
      <c r="E69" s="21"/>
      <c r="F69" s="21">
        <v>3.5</v>
      </c>
      <c r="G69" s="21">
        <v>25</v>
      </c>
      <c r="H69" s="21">
        <v>7.5</v>
      </c>
      <c r="I69" s="21">
        <v>2</v>
      </c>
      <c r="J69" s="21">
        <v>100</v>
      </c>
      <c r="L69" s="24">
        <f t="shared" si="4"/>
        <v>1.824091779086071E-3</v>
      </c>
      <c r="M69" s="21"/>
      <c r="N69" s="21"/>
      <c r="O69" s="21"/>
    </row>
    <row r="70" spans="5:15" x14ac:dyDescent="0.3">
      <c r="E70" s="21"/>
      <c r="F70" s="21">
        <v>3.5</v>
      </c>
      <c r="G70" s="21">
        <v>25</v>
      </c>
      <c r="H70" s="21">
        <v>7.5</v>
      </c>
      <c r="I70" s="21">
        <v>2.5</v>
      </c>
      <c r="J70" s="21">
        <v>100</v>
      </c>
      <c r="L70" s="24">
        <f t="shared" si="4"/>
        <v>2.1317776076285374E-3</v>
      </c>
      <c r="M70" s="21"/>
      <c r="N70" s="21"/>
      <c r="O70" s="21"/>
    </row>
    <row r="71" spans="5:15" x14ac:dyDescent="0.3">
      <c r="E71" s="21"/>
      <c r="F71" s="21">
        <v>3.5</v>
      </c>
      <c r="G71" s="21">
        <v>25</v>
      </c>
      <c r="H71" s="21">
        <v>7.5</v>
      </c>
      <c r="I71" s="21">
        <v>3</v>
      </c>
      <c r="J71" s="21">
        <v>100</v>
      </c>
      <c r="L71" s="24">
        <f t="shared" si="4"/>
        <v>2.564325210884994E-3</v>
      </c>
      <c r="M71" s="21"/>
      <c r="N71" s="21"/>
      <c r="O71" s="21"/>
    </row>
    <row r="72" spans="5:15" x14ac:dyDescent="0.3">
      <c r="E72" s="21"/>
      <c r="F72" s="21">
        <v>3.5</v>
      </c>
      <c r="G72" s="21">
        <v>25</v>
      </c>
      <c r="H72" s="21">
        <v>7.5</v>
      </c>
      <c r="I72" s="24">
        <v>3.5</v>
      </c>
      <c r="J72" s="21">
        <v>100</v>
      </c>
      <c r="L72" s="24">
        <f t="shared" si="4"/>
        <v>3.2170871801796056E-3</v>
      </c>
      <c r="M72" s="21"/>
      <c r="N72" s="21"/>
      <c r="O72" s="21"/>
    </row>
    <row r="73" spans="5:15" x14ac:dyDescent="0.3">
      <c r="E73" s="21"/>
      <c r="F73" s="21">
        <v>3.5</v>
      </c>
      <c r="G73" s="21">
        <v>25</v>
      </c>
      <c r="H73" s="21">
        <v>7.5</v>
      </c>
      <c r="I73" s="24">
        <v>4</v>
      </c>
      <c r="J73" s="24">
        <v>100</v>
      </c>
      <c r="L73" s="24">
        <f t="shared" si="4"/>
        <v>4.3156603884504114E-3</v>
      </c>
      <c r="M73" s="21"/>
      <c r="N73" s="21"/>
      <c r="O73" s="21"/>
    </row>
    <row r="74" spans="5:15" x14ac:dyDescent="0.3">
      <c r="E74" s="21"/>
      <c r="F74" s="21">
        <v>3.5</v>
      </c>
      <c r="G74" s="21">
        <v>25</v>
      </c>
      <c r="H74" s="21">
        <v>7.5</v>
      </c>
      <c r="I74" s="24">
        <v>4.5</v>
      </c>
      <c r="J74" s="21">
        <v>100</v>
      </c>
      <c r="L74" s="24">
        <f t="shared" si="4"/>
        <v>6.5535823193949858E-3</v>
      </c>
      <c r="M74" s="21"/>
      <c r="N74" s="21"/>
      <c r="O74" s="21"/>
    </row>
    <row r="75" spans="5:15" x14ac:dyDescent="0.3">
      <c r="E75" s="21"/>
      <c r="F75" s="21">
        <v>3.5</v>
      </c>
      <c r="G75" s="21">
        <v>25</v>
      </c>
      <c r="H75" s="24">
        <v>7.3</v>
      </c>
      <c r="I75" s="21">
        <v>1.5</v>
      </c>
      <c r="J75" s="21">
        <v>100</v>
      </c>
      <c r="K75">
        <v>2.0813051468019182E-3</v>
      </c>
      <c r="L75" s="24">
        <f t="shared" si="4"/>
        <v>2.3771159512484732E-3</v>
      </c>
      <c r="M75" s="21">
        <f>(L75-K75)^2</f>
        <v>8.7504032027318014E-8</v>
      </c>
      <c r="N75" s="21">
        <f>(L75-K75)/L75*100</f>
        <v>12.444104979026948</v>
      </c>
      <c r="O75" s="21"/>
    </row>
    <row r="76" spans="5:15" x14ac:dyDescent="0.3">
      <c r="E76" s="21"/>
      <c r="F76" s="21">
        <v>3.5</v>
      </c>
      <c r="G76" s="21">
        <v>25</v>
      </c>
      <c r="H76" s="24">
        <v>7.3</v>
      </c>
      <c r="I76" s="21">
        <v>2</v>
      </c>
      <c r="J76" s="21">
        <v>100</v>
      </c>
      <c r="K76" s="21">
        <v>2.4722866042019031E-3</v>
      </c>
      <c r="L76" s="24">
        <f t="shared" si="4"/>
        <v>2.7202121956147137E-3</v>
      </c>
      <c r="M76" s="21">
        <f t="shared" ref="M76:M81" si="5">(L76-K76)^2</f>
        <v>6.146709887739192E-8</v>
      </c>
      <c r="N76" s="21">
        <f t="shared" ref="N76:N81" si="6">(L76-K76)/L76*100</f>
        <v>9.11420042202937</v>
      </c>
      <c r="O76" s="21"/>
    </row>
    <row r="77" spans="5:15" x14ac:dyDescent="0.3">
      <c r="E77" s="21"/>
      <c r="F77" s="21">
        <v>3.5</v>
      </c>
      <c r="G77" s="21">
        <v>25</v>
      </c>
      <c r="H77" s="24">
        <v>7.3</v>
      </c>
      <c r="I77" s="21">
        <v>2.5</v>
      </c>
      <c r="J77" s="21">
        <v>100</v>
      </c>
      <c r="K77" s="21">
        <v>2.960208555878324E-3</v>
      </c>
      <c r="L77" s="24">
        <f t="shared" si="4"/>
        <v>3.1790546468637329E-3</v>
      </c>
      <c r="M77" s="21">
        <f t="shared" si="5"/>
        <v>4.7893611539593846E-8</v>
      </c>
      <c r="N77" s="21">
        <f t="shared" si="6"/>
        <v>6.8839990278653893</v>
      </c>
      <c r="O77" s="21"/>
    </row>
    <row r="78" spans="5:15" x14ac:dyDescent="0.3">
      <c r="E78" s="21"/>
      <c r="F78" s="21">
        <v>3.5</v>
      </c>
      <c r="G78" s="21">
        <v>25</v>
      </c>
      <c r="H78" s="24">
        <v>7.3</v>
      </c>
      <c r="I78" s="21">
        <v>3</v>
      </c>
      <c r="J78" s="21">
        <v>100</v>
      </c>
      <c r="K78" s="21">
        <v>3.5596253131601882E-3</v>
      </c>
      <c r="L78" s="24">
        <f t="shared" si="4"/>
        <v>3.8240996380492381E-3</v>
      </c>
      <c r="M78" s="21">
        <f t="shared" si="5"/>
        <v>6.994666852551872E-8</v>
      </c>
      <c r="N78" s="21">
        <f t="shared" si="6"/>
        <v>6.91598938107074</v>
      </c>
      <c r="O78" s="21"/>
    </row>
    <row r="79" spans="5:15" x14ac:dyDescent="0.3">
      <c r="E79" s="21"/>
      <c r="F79" s="21">
        <v>3.5</v>
      </c>
      <c r="G79" s="21">
        <v>25</v>
      </c>
      <c r="H79" s="24">
        <v>7.3</v>
      </c>
      <c r="I79" s="21">
        <v>3.5</v>
      </c>
      <c r="J79" s="21">
        <v>100</v>
      </c>
      <c r="K79" s="21">
        <v>4.2999847334767227E-3</v>
      </c>
      <c r="L79" s="24">
        <f t="shared" si="4"/>
        <v>4.797543567826904E-3</v>
      </c>
      <c r="M79" s="21">
        <f t="shared" si="5"/>
        <v>2.4756479363991121E-7</v>
      </c>
      <c r="N79" s="21">
        <f t="shared" si="6"/>
        <v>10.371116537364884</v>
      </c>
      <c r="O79" s="21"/>
    </row>
    <row r="80" spans="5:15" x14ac:dyDescent="0.3">
      <c r="E80" s="21"/>
      <c r="F80" s="21">
        <v>3.5</v>
      </c>
      <c r="G80" s="21">
        <v>25</v>
      </c>
      <c r="H80" s="24">
        <v>7.3</v>
      </c>
      <c r="I80" s="24">
        <v>4</v>
      </c>
      <c r="J80" s="24">
        <v>100</v>
      </c>
      <c r="K80" s="21">
        <v>5.2201508910469582E-3</v>
      </c>
      <c r="L80" s="24">
        <f t="shared" si="4"/>
        <v>6.4358121424548153E-3</v>
      </c>
      <c r="M80" s="21">
        <f t="shared" si="5"/>
        <v>1.477832278174517E-6</v>
      </c>
      <c r="N80" s="21">
        <f t="shared" si="6"/>
        <v>18.889010811682372</v>
      </c>
      <c r="O80" s="21"/>
    </row>
    <row r="81" spans="5:15" x14ac:dyDescent="0.3">
      <c r="E81" s="21"/>
      <c r="F81" s="21">
        <v>3.5</v>
      </c>
      <c r="G81" s="21">
        <v>25</v>
      </c>
      <c r="H81" s="24">
        <v>7.3</v>
      </c>
      <c r="I81" s="21">
        <v>4.5</v>
      </c>
      <c r="J81" s="21">
        <v>100</v>
      </c>
      <c r="K81" s="21">
        <v>6.3955795883399681E-3</v>
      </c>
      <c r="L81" s="24">
        <f t="shared" si="4"/>
        <v>9.7731565673275372E-3</v>
      </c>
      <c r="M81" s="21">
        <f t="shared" si="5"/>
        <v>1.1408026248986794E-5</v>
      </c>
      <c r="N81" s="21">
        <f t="shared" si="6"/>
        <v>34.559734674456003</v>
      </c>
      <c r="O81" s="21"/>
    </row>
    <row r="82" spans="5:15" x14ac:dyDescent="0.3">
      <c r="E82" s="21"/>
      <c r="F82" s="21">
        <v>3.5</v>
      </c>
      <c r="G82" s="21">
        <v>25</v>
      </c>
      <c r="H82" s="24">
        <v>7.8</v>
      </c>
      <c r="I82" s="21">
        <v>1.5</v>
      </c>
      <c r="J82" s="21">
        <v>100</v>
      </c>
      <c r="K82" s="21"/>
      <c r="L82" s="24">
        <f t="shared" si="4"/>
        <v>9.2617796888546094E-4</v>
      </c>
      <c r="M82" s="21"/>
      <c r="N82" s="21"/>
      <c r="O82" s="21"/>
    </row>
    <row r="83" spans="5:15" x14ac:dyDescent="0.3">
      <c r="E83" s="21"/>
      <c r="F83" s="21">
        <v>3.5</v>
      </c>
      <c r="G83" s="21">
        <v>25</v>
      </c>
      <c r="H83" s="24">
        <v>7.8</v>
      </c>
      <c r="I83" s="21">
        <v>2</v>
      </c>
      <c r="J83" s="21">
        <v>100</v>
      </c>
      <c r="K83" s="21"/>
      <c r="L83" s="24">
        <f t="shared" si="4"/>
        <v>1.0598560011129009E-3</v>
      </c>
      <c r="M83" s="21"/>
      <c r="N83" s="21"/>
      <c r="O83" s="21"/>
    </row>
    <row r="84" spans="5:15" x14ac:dyDescent="0.3">
      <c r="E84" s="21"/>
      <c r="F84" s="21">
        <v>3.5</v>
      </c>
      <c r="G84" s="21">
        <v>25</v>
      </c>
      <c r="H84" s="24">
        <v>7.8</v>
      </c>
      <c r="I84" s="21">
        <v>2.5</v>
      </c>
      <c r="J84" s="21">
        <v>100</v>
      </c>
      <c r="K84" s="21"/>
      <c r="L84" s="24">
        <f t="shared" si="4"/>
        <v>1.2386313651472237E-3</v>
      </c>
      <c r="M84" s="21"/>
      <c r="N84" s="21"/>
      <c r="O84" s="21"/>
    </row>
    <row r="85" spans="5:15" x14ac:dyDescent="0.3">
      <c r="E85" s="21"/>
      <c r="F85" s="21">
        <v>3.5</v>
      </c>
      <c r="G85" s="21">
        <v>25</v>
      </c>
      <c r="H85" s="24">
        <v>7.8</v>
      </c>
      <c r="I85" s="21">
        <v>3</v>
      </c>
      <c r="J85" s="21">
        <v>100</v>
      </c>
      <c r="K85" s="21"/>
      <c r="L85" s="24">
        <f t="shared" si="4"/>
        <v>1.489955436849389E-3</v>
      </c>
      <c r="M85" s="21"/>
      <c r="N85" s="21"/>
      <c r="O85" s="21"/>
    </row>
    <row r="86" spans="5:15" x14ac:dyDescent="0.3">
      <c r="E86" s="21"/>
      <c r="F86" s="21">
        <v>3.5</v>
      </c>
      <c r="G86" s="21">
        <v>25</v>
      </c>
      <c r="H86" s="24">
        <v>7.8</v>
      </c>
      <c r="I86" s="21">
        <v>3.5</v>
      </c>
      <c r="J86" s="21">
        <v>100</v>
      </c>
      <c r="K86" s="21"/>
      <c r="L86" s="24">
        <f t="shared" si="4"/>
        <v>1.8692311390850517E-3</v>
      </c>
      <c r="M86" s="21"/>
      <c r="N86" s="21"/>
      <c r="O86" s="21"/>
    </row>
    <row r="87" spans="5:15" x14ac:dyDescent="0.3">
      <c r="F87" s="21">
        <v>3.5</v>
      </c>
      <c r="G87" s="21">
        <v>25</v>
      </c>
      <c r="H87" s="24">
        <v>7.8</v>
      </c>
      <c r="I87" s="21">
        <v>4.5</v>
      </c>
      <c r="J87" s="21">
        <v>100</v>
      </c>
      <c r="L87" s="24">
        <f t="shared" si="4"/>
        <v>3.8078421434903217E-3</v>
      </c>
    </row>
    <row r="88" spans="5:15" x14ac:dyDescent="0.3">
      <c r="F88" s="21">
        <v>3.5</v>
      </c>
      <c r="G88" s="21">
        <v>25</v>
      </c>
      <c r="H88" s="24">
        <v>7.8</v>
      </c>
      <c r="I88" s="24">
        <v>4</v>
      </c>
      <c r="J88" s="21">
        <v>100</v>
      </c>
      <c r="L88" s="24">
        <f t="shared" si="4"/>
        <v>2.5075375120412594E-3</v>
      </c>
    </row>
    <row r="89" spans="5:15" x14ac:dyDescent="0.3">
      <c r="F89">
        <v>4</v>
      </c>
      <c r="G89">
        <v>25</v>
      </c>
      <c r="H89">
        <v>8</v>
      </c>
      <c r="I89">
        <v>4</v>
      </c>
      <c r="J89">
        <v>100</v>
      </c>
      <c r="L89" s="24">
        <f t="shared" si="4"/>
        <v>1.8883161788469348E-3</v>
      </c>
    </row>
    <row r="90" spans="5:15" x14ac:dyDescent="0.3">
      <c r="F90">
        <v>4.5</v>
      </c>
      <c r="G90">
        <v>25</v>
      </c>
      <c r="H90">
        <v>8</v>
      </c>
      <c r="I90">
        <v>4</v>
      </c>
      <c r="J90">
        <v>100</v>
      </c>
      <c r="L90" s="24">
        <f t="shared" si="4"/>
        <v>1.9395456984381029E-3</v>
      </c>
    </row>
    <row r="91" spans="5:15" x14ac:dyDescent="0.3">
      <c r="F91">
        <v>5</v>
      </c>
      <c r="G91">
        <v>25</v>
      </c>
      <c r="H91">
        <v>8</v>
      </c>
      <c r="I91">
        <v>4</v>
      </c>
      <c r="J91">
        <v>100</v>
      </c>
      <c r="L91" s="24">
        <f t="shared" si="4"/>
        <v>1.9907752180292706E-3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</vt:lpstr>
      <vt:lpstr>Valentines</vt:lpstr>
      <vt:lpstr>Model</vt:lpstr>
      <vt:lpstr>summary</vt:lpstr>
      <vt:lpstr>nth order</vt:lpstr>
      <vt:lpstr>simplified model</vt:lpstr>
    </vt:vector>
  </TitlesOfParts>
  <Company>Western Sydney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Reyad Roy</dc:creator>
  <cp:lastModifiedBy>Reyad Roy</cp:lastModifiedBy>
  <dcterms:created xsi:type="dcterms:W3CDTF">2019-11-22T01:49:08Z</dcterms:created>
  <dcterms:modified xsi:type="dcterms:W3CDTF">2021-05-05T11:54:54Z</dcterms:modified>
</cp:coreProperties>
</file>